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15" windowWidth="20955" windowHeight="9720"/>
  </bookViews>
  <sheets>
    <sheet name="Лист1 " sheetId="1" r:id="rId1"/>
  </sheets>
  <definedNames>
    <definedName name="_xlnm.Print_Area" localSheetId="0">'Лист1 '!$A$1:$E$50</definedName>
  </definedNames>
  <calcPr calcId="145621"/>
</workbook>
</file>

<file path=xl/calcChain.xml><?xml version="1.0" encoding="utf-8"?>
<calcChain xmlns="http://schemas.openxmlformats.org/spreadsheetml/2006/main">
  <c r="D45" i="1" l="1"/>
  <c r="E45" i="1"/>
  <c r="C45" i="1"/>
  <c r="C30" i="1"/>
  <c r="E16" i="1"/>
  <c r="D16" i="1"/>
  <c r="C16" i="1"/>
  <c r="C13" i="1"/>
  <c r="E8" i="1"/>
  <c r="D8" i="1"/>
  <c r="C8" i="1"/>
  <c r="C7" i="1"/>
  <c r="E6" i="1"/>
  <c r="E29" i="1" s="1"/>
  <c r="E31" i="1" s="1"/>
  <c r="D6" i="1"/>
  <c r="D29" i="1" s="1"/>
  <c r="D31" i="1" s="1"/>
  <c r="C6" i="1"/>
  <c r="C29" i="1" s="1"/>
  <c r="C31" i="1" s="1"/>
  <c r="E44" i="1" l="1"/>
  <c r="D44" i="1"/>
  <c r="C44" i="1" l="1"/>
</calcChain>
</file>

<file path=xl/sharedStrings.xml><?xml version="1.0" encoding="utf-8"?>
<sst xmlns="http://schemas.openxmlformats.org/spreadsheetml/2006/main" count="61" uniqueCount="61">
  <si>
    <t>(тыс.рублей)</t>
  </si>
  <si>
    <t>№ п/п</t>
  </si>
  <si>
    <t>Наименование показателей</t>
  </si>
  <si>
    <t>Сумма на 2024 год</t>
  </si>
  <si>
    <t>Сумма на 2025 год</t>
  </si>
  <si>
    <t>ДОХОДЫ</t>
  </si>
  <si>
    <t>Налоговые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</si>
  <si>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</si>
  <si>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</si>
  <si>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Налог, взимаемый в связи с применением упрощенной системы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</si>
  <si>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</si>
  <si>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</si>
  <si>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</si>
  <si>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</si>
  <si>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</si>
  <si>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</si>
  <si>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</si>
  <si>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</si>
  <si>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</si>
  <si>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</si>
  <si>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</si>
  <si>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</si>
  <si>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</si>
  <si>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</si>
  <si>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</si>
  <si>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</si>
  <si>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</si>
  <si>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</si>
  <si>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Прочие неналоговые доходы</t>
  </si>
  <si>
    <t>Итого налоговых и неналоговых доходов</t>
  </si>
  <si>
    <t>Безвозмездные перечисления</t>
  </si>
  <si>
    <t>Всего доходов</t>
  </si>
  <si>
    <t>РАСХОДЫ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</si>
  <si>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</si>
  <si>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</si>
  <si>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</si>
  <si>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</si>
  <si>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</si>
  <si>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</si>
  <si>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</si>
  <si>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</si>
  <si>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</si>
  <si>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</si>
  <si>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</si>
  <si>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</si>
  <si>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</si>
  <si>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</si>
  <si>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</si>
  <si>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</si>
  <si>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</si>
  <si>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</si>
  <si>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</si>
  <si>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</si>
  <si>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расходов:</t>
  </si>
  <si>
    <t>Дефицит ( - ); профицит ( + )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</si>
  <si>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</si>
  <si>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</si>
  <si>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</si>
  <si>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Н.А. Бондаренко</t>
  </si>
  <si>
    <t>Оценка ожидаемого исполнения бюджета на 2024 год и плановый период 2025 и 2026 годов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</si>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</sst>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</font>
    <font>
      <sz val="10"/>
      <name val="Arial"/>
      <family val="2"/>
      <charset val="204"/>
    </font>
    <font>
      <sz val="8"/>
      <name val="Arial Cyr"/>
    </font>
    <font>
      <sz val="10"/>
      <name val="Arial Cy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28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164" fontId="1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164" fontId="12" fillId="0" borderId="0" applyFont="0" applyFill="0" applyBorder="0" applyProtection="0"/>
    <xf numFmtId="0" fontId="2" fillId="0" borderId="0"/>
    <xf numFmtId="0" fontId="2" fillId="0" borderId="0"/>
    <xf numFmtId="164" fontId="2" fillId="0" borderId="0" applyFont="0" applyFill="0" applyBorder="0" applyProtection="0"/>
    <xf numFmtId="164" fontId="12" fillId="0" borderId="0" applyFont="0" applyFill="0" applyBorder="0" applyProtection="0"/>
    <xf numFmtId="164" fontId="2" fillId="0" borderId="0" applyFont="0" applyFill="0" applyBorder="0" applyProtection="0"/>
    <xf numFmtId="164" fontId="12" fillId="0" borderId="0" applyFont="0" applyFill="0" applyBorder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164" fontId="12" fillId="0" borderId="0" applyFont="0" applyFill="0" applyBorder="0" applyProtection="0"/>
    <xf numFmtId="164" fontId="2" fillId="0" borderId="0" applyFont="0" applyFill="0" applyBorder="0" applyProtection="0"/>
    <xf numFmtId="164" fontId="12" fillId="0" borderId="0" applyFont="0" applyFill="0" applyBorder="0" applyProtection="0"/>
    <xf numFmtId="164" fontId="2" fillId="0" borderId="0" applyFont="0" applyFill="0" applyBorder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2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0" fontId="1" fillId="0" borderId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2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</cellStyleXfs>
  <cellXfs count="42">
    <xf numFmtId="0" fontId="0" fillId="0" borderId="0" xfId="0"/>
    <xf numFmtId="0" fontId="0" fillId="0" borderId="0" xfId="0"/>
    <xf numFmtId="0" fontId="5" fillId="0" borderId="0" xfId="0" applyFont="1"/>
    <xf numFmtId="4" fontId="0" fillId="0" borderId="0" xfId="0" applyNumberFormat="1"/>
    <xf numFmtId="4" fontId="4" fillId="0" borderId="0" xfId="0" applyNumberFormat="1" applyFont="1" applyAlignment="1">
      <alignment horizontal="right"/>
    </xf>
    <xf numFmtId="0" fontId="7" fillId="0" borderId="0" xfId="0" applyFont="1"/>
    <xf numFmtId="0" fontId="5" fillId="2" borderId="0" xfId="0" applyFont="1" applyFill="1"/>
    <xf numFmtId="0" fontId="8" fillId="0" borderId="0" xfId="0" applyFont="1"/>
    <xf numFmtId="0" fontId="6" fillId="0" borderId="0" xfId="1" applyFont="1" applyProtection="1">
      <protection hidden="1"/>
    </xf>
    <xf numFmtId="0" fontId="8" fillId="0" borderId="0" xfId="0" applyFont="1" applyAlignment="1">
      <alignment wrapText="1"/>
    </xf>
    <xf numFmtId="0" fontId="0" fillId="0" borderId="0" xfId="0" applyAlignment="1">
      <alignment horizontal="right"/>
    </xf>
    <xf numFmtId="4" fontId="6" fillId="0" borderId="0" xfId="1" applyNumberFormat="1" applyFont="1" applyAlignment="1" applyProtection="1">
      <alignment horizontal="right"/>
      <protection hidden="1"/>
    </xf>
    <xf numFmtId="0" fontId="13" fillId="0" borderId="0" xfId="0" applyFont="1" applyAlignment="1">
      <alignment vertical="top"/>
    </xf>
    <xf numFmtId="0" fontId="13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4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left" wrapText="1"/>
    </xf>
    <xf numFmtId="4" fontId="6" fillId="0" borderId="1" xfId="0" applyNumberFormat="1" applyFont="1" applyBorder="1" applyAlignment="1">
      <alignment wrapText="1"/>
    </xf>
    <xf numFmtId="0" fontId="14" fillId="0" borderId="1" xfId="0" applyFont="1" applyBorder="1" applyAlignment="1">
      <alignment horizontal="justify" wrapText="1"/>
    </xf>
    <xf numFmtId="0" fontId="6" fillId="0" borderId="0" xfId="0" applyFont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6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wrapText="1"/>
    </xf>
    <xf numFmtId="4" fontId="15" fillId="0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wrapText="1"/>
    </xf>
    <xf numFmtId="4" fontId="4" fillId="0" borderId="1" xfId="0" applyNumberFormat="1" applyFont="1" applyFill="1" applyBorder="1" applyAlignment="1">
      <alignment horizontal="right"/>
    </xf>
    <xf numFmtId="4" fontId="6" fillId="0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wrapText="1"/>
    </xf>
    <xf numFmtId="4" fontId="14" fillId="0" borderId="1" xfId="0" applyNumberFormat="1" applyFont="1" applyFill="1" applyBorder="1" applyAlignment="1">
      <alignment horizontal="right"/>
    </xf>
    <xf numFmtId="4" fontId="6" fillId="0" borderId="1" xfId="0" applyNumberFormat="1" applyFont="1" applyFill="1" applyBorder="1"/>
    <xf numFmtId="0" fontId="4" fillId="0" borderId="1" xfId="0" applyFont="1" applyFill="1" applyBorder="1" applyAlignment="1">
      <alignment horizontal="center" vertical="top"/>
    </xf>
  </cellXfs>
  <cellStyles count="1928">
    <cellStyle name="Обычный" xfId="0" builtinId="0"/>
    <cellStyle name="Обычный 10" xfId="2"/>
    <cellStyle name="Обычный 10 2" xfId="3"/>
    <cellStyle name="Обычный 10 2 2" xfId="4"/>
    <cellStyle name="Обычный 10 2 2 2" xfId="667"/>
    <cellStyle name="Обычный 10 2 2 3" xfId="1163"/>
    <cellStyle name="Обычный 10 2 3" xfId="666"/>
    <cellStyle name="Обычный 10 2 4" xfId="1262"/>
    <cellStyle name="Обычный 10 3" xfId="5"/>
    <cellStyle name="Обычный 10 3 2" xfId="668"/>
    <cellStyle name="Обычный 10 3 3" xfId="1162"/>
    <cellStyle name="Обычный 10 4" xfId="6"/>
    <cellStyle name="Обычный 10 4 2" xfId="669"/>
    <cellStyle name="Обычный 10 4 3" xfId="1161"/>
    <cellStyle name="Обычный 10 5" xfId="665"/>
    <cellStyle name="Обычный 10 6" xfId="1276"/>
    <cellStyle name="Обычный 11" xfId="7"/>
    <cellStyle name="Обычный 12" xfId="8"/>
    <cellStyle name="Обычный 12 2" xfId="9"/>
    <cellStyle name="Обычный 12 2 2" xfId="10"/>
    <cellStyle name="Обычный 12 2 2 2" xfId="673"/>
    <cellStyle name="Обычный 12 2 2 3" xfId="1000"/>
    <cellStyle name="Обычный 12 2 3" xfId="672"/>
    <cellStyle name="Обычный 12 2 4" xfId="1001"/>
    <cellStyle name="Обычный 12 3" xfId="11"/>
    <cellStyle name="Обычный 12 3 2" xfId="674"/>
    <cellStyle name="Обычный 12 3 3" xfId="943"/>
    <cellStyle name="Обычный 12 4" xfId="12"/>
    <cellStyle name="Обычный 12 4 2" xfId="675"/>
    <cellStyle name="Обычный 12 4 3" xfId="938"/>
    <cellStyle name="Обычный 12 5" xfId="671"/>
    <cellStyle name="Обычный 12 6" xfId="1029"/>
    <cellStyle name="Обычный 13" xfId="13"/>
    <cellStyle name="Обычный 13 2" xfId="14"/>
    <cellStyle name="Обычный 13 2 2" xfId="677"/>
    <cellStyle name="Обычный 13 2 3" xfId="877"/>
    <cellStyle name="Обычный 13 3" xfId="676"/>
    <cellStyle name="Обычный 13 4" xfId="927"/>
    <cellStyle name="Обычный 14" xfId="15"/>
    <cellStyle name="Обычный 16" xfId="1308"/>
    <cellStyle name="Обычный 19" xfId="1309"/>
    <cellStyle name="Обычный 2 10" xfId="17"/>
    <cellStyle name="Обычный 2 10 2" xfId="18"/>
    <cellStyle name="Обычный 2 10 2 2" xfId="681"/>
    <cellStyle name="Обычный 2 10 2 3" xfId="670"/>
    <cellStyle name="Обычный 2 10 3" xfId="19"/>
    <cellStyle name="Обычный 2 10 3 2" xfId="682"/>
    <cellStyle name="Обычный 2 10 3 3" xfId="1315"/>
    <cellStyle name="Обычный 2 10 4" xfId="20"/>
    <cellStyle name="Обычный 2 10 4 2" xfId="683"/>
    <cellStyle name="Обычный 2 10 4 3" xfId="1316"/>
    <cellStyle name="Обычный 2 10 5" xfId="21"/>
    <cellStyle name="Обычный 2 10 5 2" xfId="684"/>
    <cellStyle name="Обычный 2 10 5 3" xfId="1317"/>
    <cellStyle name="Обычный 2 10 6" xfId="22"/>
    <cellStyle name="Обычный 2 10 6 2" xfId="685"/>
    <cellStyle name="Обычный 2 10 6 3" xfId="1318"/>
    <cellStyle name="Обычный 2 10 7" xfId="680"/>
    <cellStyle name="Обычный 2 10 8" xfId="678"/>
    <cellStyle name="Обычный 2 100" xfId="23"/>
    <cellStyle name="Обычный 2 100 2" xfId="686"/>
    <cellStyle name="Обычный 2 100 3" xfId="1319"/>
    <cellStyle name="Обычный 2 101" xfId="24"/>
    <cellStyle name="Обычный 2 101 2" xfId="25"/>
    <cellStyle name="Обычный 2 101 2 2" xfId="688"/>
    <cellStyle name="Обычный 2 101 2 3" xfId="1321"/>
    <cellStyle name="Обычный 2 101 3" xfId="687"/>
    <cellStyle name="Обычный 2 101 4" xfId="1320"/>
    <cellStyle name="Обычный 2 102" xfId="26"/>
    <cellStyle name="Обычный 2 102 2" xfId="689"/>
    <cellStyle name="Обычный 2 102 3" xfId="1322"/>
    <cellStyle name="Обычный 2 103" xfId="27"/>
    <cellStyle name="Обычный 2 103 2" xfId="28"/>
    <cellStyle name="Обычный 2 103 2 2" xfId="691"/>
    <cellStyle name="Обычный 2 103 2 3" xfId="1324"/>
    <cellStyle name="Обычный 2 103 3" xfId="690"/>
    <cellStyle name="Обычный 2 103 4" xfId="1323"/>
    <cellStyle name="Обычный 2 104" xfId="29"/>
    <cellStyle name="Обычный 2 104 2" xfId="30"/>
    <cellStyle name="Обычный 2 104 2 2" xfId="693"/>
    <cellStyle name="Обычный 2 104 2 3" xfId="1326"/>
    <cellStyle name="Обычный 2 104 3" xfId="692"/>
    <cellStyle name="Обычный 2 104 4" xfId="1325"/>
    <cellStyle name="Обычный 2 105" xfId="31"/>
    <cellStyle name="Обычный 2 105 2" xfId="32"/>
    <cellStyle name="Обычный 2 105 2 2" xfId="695"/>
    <cellStyle name="Обычный 2 105 2 3" xfId="1328"/>
    <cellStyle name="Обычный 2 105 3" xfId="694"/>
    <cellStyle name="Обычный 2 105 4" xfId="1327"/>
    <cellStyle name="Обычный 2 106" xfId="33"/>
    <cellStyle name="Обычный 2 106 2" xfId="696"/>
    <cellStyle name="Обычный 2 106 3" xfId="1329"/>
    <cellStyle name="Обычный 2 107" xfId="34"/>
    <cellStyle name="Обычный 2 107 2" xfId="697"/>
    <cellStyle name="Обычный 2 107 3" xfId="1330"/>
    <cellStyle name="Обычный 2 108" xfId="35"/>
    <cellStyle name="Обычный 2 108 2" xfId="698"/>
    <cellStyle name="Обычный 2 108 3" xfId="1331"/>
    <cellStyle name="Обычный 2 109" xfId="36"/>
    <cellStyle name="Обычный 2 109 2" xfId="699"/>
    <cellStyle name="Обычный 2 109 3" xfId="1332"/>
    <cellStyle name="Обычный 2 11" xfId="37"/>
    <cellStyle name="Обычный 2 11 2" xfId="38"/>
    <cellStyle name="Обычный 2 11 2 2" xfId="701"/>
    <cellStyle name="Обычный 2 11 2 3" xfId="1334"/>
    <cellStyle name="Обычный 2 11 3" xfId="39"/>
    <cellStyle name="Обычный 2 11 3 2" xfId="702"/>
    <cellStyle name="Обычный 2 11 3 3" xfId="1335"/>
    <cellStyle name="Обычный 2 11 4" xfId="40"/>
    <cellStyle name="Обычный 2 11 4 2" xfId="703"/>
    <cellStyle name="Обычный 2 11 4 3" xfId="1336"/>
    <cellStyle name="Обычный 2 11 5" xfId="41"/>
    <cellStyle name="Обычный 2 11 5 2" xfId="704"/>
    <cellStyle name="Обычный 2 11 5 3" xfId="1337"/>
    <cellStyle name="Обычный 2 11 6" xfId="42"/>
    <cellStyle name="Обычный 2 11 6 2" xfId="705"/>
    <cellStyle name="Обычный 2 11 6 3" xfId="1338"/>
    <cellStyle name="Обычный 2 11 7" xfId="700"/>
    <cellStyle name="Обычный 2 11 8" xfId="1333"/>
    <cellStyle name="Обычный 2 110" xfId="43"/>
    <cellStyle name="Обычный 2 110 2" xfId="706"/>
    <cellStyle name="Обычный 2 110 3" xfId="1339"/>
    <cellStyle name="Обычный 2 111" xfId="44"/>
    <cellStyle name="Обычный 2 111 2" xfId="707"/>
    <cellStyle name="Обычный 2 111 3" xfId="1340"/>
    <cellStyle name="Обычный 2 112" xfId="45"/>
    <cellStyle name="Обычный 2 112 2" xfId="708"/>
    <cellStyle name="Обычный 2 112 3" xfId="1341"/>
    <cellStyle name="Обычный 2 113" xfId="46"/>
    <cellStyle name="Обычный 2 113 2" xfId="47"/>
    <cellStyle name="Обычный 2 113 2 2" xfId="710"/>
    <cellStyle name="Обычный 2 113 2 3" xfId="1343"/>
    <cellStyle name="Обычный 2 113 3" xfId="709"/>
    <cellStyle name="Обычный 2 113 4" xfId="1342"/>
    <cellStyle name="Обычный 2 114" xfId="48"/>
    <cellStyle name="Обычный 2 114 2" xfId="711"/>
    <cellStyle name="Обычный 2 114 3" xfId="1344"/>
    <cellStyle name="Обычный 2 115" xfId="49"/>
    <cellStyle name="Обычный 2 115 2" xfId="712"/>
    <cellStyle name="Обычный 2 115 3" xfId="1345"/>
    <cellStyle name="Обычный 2 116" xfId="50"/>
    <cellStyle name="Обычный 2 116 2" xfId="713"/>
    <cellStyle name="Обычный 2 116 3" xfId="1346"/>
    <cellStyle name="Обычный 2 117" xfId="51"/>
    <cellStyle name="Обычный 2 117 2" xfId="714"/>
    <cellStyle name="Обычный 2 117 3" xfId="1347"/>
    <cellStyle name="Обычный 2 118" xfId="52"/>
    <cellStyle name="Обычный 2 118 2" xfId="53"/>
    <cellStyle name="Обычный 2 118 2 2" xfId="716"/>
    <cellStyle name="Обычный 2 118 2 3" xfId="1349"/>
    <cellStyle name="Обычный 2 118 3" xfId="715"/>
    <cellStyle name="Обычный 2 118 4" xfId="1348"/>
    <cellStyle name="Обычный 2 119" xfId="54"/>
    <cellStyle name="Обычный 2 119 2" xfId="717"/>
    <cellStyle name="Обычный 2 119 3" xfId="1350"/>
    <cellStyle name="Обычный 2 12" xfId="55"/>
    <cellStyle name="Обычный 2 12 2" xfId="56"/>
    <cellStyle name="Обычный 2 12 2 2" xfId="719"/>
    <cellStyle name="Обычный 2 12 2 3" xfId="1352"/>
    <cellStyle name="Обычный 2 12 3" xfId="57"/>
    <cellStyle name="Обычный 2 12 3 2" xfId="720"/>
    <cellStyle name="Обычный 2 12 3 3" xfId="1353"/>
    <cellStyle name="Обычный 2 12 4" xfId="58"/>
    <cellStyle name="Обычный 2 12 4 2" xfId="721"/>
    <cellStyle name="Обычный 2 12 4 3" xfId="1354"/>
    <cellStyle name="Обычный 2 12 5" xfId="59"/>
    <cellStyle name="Обычный 2 12 5 2" xfId="722"/>
    <cellStyle name="Обычный 2 12 5 3" xfId="1355"/>
    <cellStyle name="Обычный 2 12 6" xfId="60"/>
    <cellStyle name="Обычный 2 12 6 2" xfId="723"/>
    <cellStyle name="Обычный 2 12 6 3" xfId="1356"/>
    <cellStyle name="Обычный 2 12 7" xfId="718"/>
    <cellStyle name="Обычный 2 12 8" xfId="1351"/>
    <cellStyle name="Обычный 2 120" xfId="61"/>
    <cellStyle name="Обычный 2 120 2" xfId="724"/>
    <cellStyle name="Обычный 2 120 3" xfId="1357"/>
    <cellStyle name="Обычный 2 121" xfId="62"/>
    <cellStyle name="Обычный 2 121 2" xfId="725"/>
    <cellStyle name="Обычный 2 121 3" xfId="1358"/>
    <cellStyle name="Обычный 2 122" xfId="63"/>
    <cellStyle name="Обычный 2 122 2" xfId="726"/>
    <cellStyle name="Обычный 2 122 3" xfId="1359"/>
    <cellStyle name="Обычный 2 123" xfId="64"/>
    <cellStyle name="Обычный 2 123 2" xfId="727"/>
    <cellStyle name="Обычный 2 123 3" xfId="1360"/>
    <cellStyle name="Обычный 2 124" xfId="65"/>
    <cellStyle name="Обычный 2 124 2" xfId="728"/>
    <cellStyle name="Обычный 2 124 3" xfId="1361"/>
    <cellStyle name="Обычный 2 125" xfId="66"/>
    <cellStyle name="Обычный 2 125 2" xfId="67"/>
    <cellStyle name="Обычный 2 125 2 2" xfId="730"/>
    <cellStyle name="Обычный 2 125 2 3" xfId="1363"/>
    <cellStyle name="Обычный 2 125 3" xfId="729"/>
    <cellStyle name="Обычный 2 125 4" xfId="1362"/>
    <cellStyle name="Обычный 2 126" xfId="68"/>
    <cellStyle name="Обычный 2 126 2" xfId="731"/>
    <cellStyle name="Обычный 2 126 3" xfId="1364"/>
    <cellStyle name="Обычный 2 127" xfId="69"/>
    <cellStyle name="Обычный 2 127 2" xfId="732"/>
    <cellStyle name="Обычный 2 127 3" xfId="1365"/>
    <cellStyle name="Обычный 2 128" xfId="70"/>
    <cellStyle name="Обычный 2 128 2" xfId="733"/>
    <cellStyle name="Обычный 2 128 3" xfId="1366"/>
    <cellStyle name="Обычный 2 129" xfId="71"/>
    <cellStyle name="Обычный 2 129 2" xfId="734"/>
    <cellStyle name="Обычный 2 129 3" xfId="1367"/>
    <cellStyle name="Обычный 2 13" xfId="72"/>
    <cellStyle name="Обычный 2 13 2" xfId="73"/>
    <cellStyle name="Обычный 2 13 2 2" xfId="736"/>
    <cellStyle name="Обычный 2 13 2 3" xfId="1369"/>
    <cellStyle name="Обычный 2 13 3" xfId="74"/>
    <cellStyle name="Обычный 2 13 3 2" xfId="737"/>
    <cellStyle name="Обычный 2 13 3 3" xfId="1370"/>
    <cellStyle name="Обычный 2 13 4" xfId="75"/>
    <cellStyle name="Обычный 2 13 4 2" xfId="738"/>
    <cellStyle name="Обычный 2 13 4 3" xfId="1371"/>
    <cellStyle name="Обычный 2 13 5" xfId="76"/>
    <cellStyle name="Обычный 2 13 5 2" xfId="739"/>
    <cellStyle name="Обычный 2 13 5 3" xfId="1372"/>
    <cellStyle name="Обычный 2 13 6" xfId="77"/>
    <cellStyle name="Обычный 2 13 6 2" xfId="740"/>
    <cellStyle name="Обычный 2 13 6 3" xfId="1373"/>
    <cellStyle name="Обычный 2 13 7" xfId="735"/>
    <cellStyle name="Обычный 2 13 8" xfId="1368"/>
    <cellStyle name="Обычный 2 130" xfId="78"/>
    <cellStyle name="Обычный 2 130 2" xfId="741"/>
    <cellStyle name="Обычный 2 130 3" xfId="1374"/>
    <cellStyle name="Обычный 2 131" xfId="79"/>
    <cellStyle name="Обычный 2 131 2" xfId="742"/>
    <cellStyle name="Обычный 2 131 3" xfId="1375"/>
    <cellStyle name="Обычный 2 132" xfId="80"/>
    <cellStyle name="Обычный 2 132 2" xfId="743"/>
    <cellStyle name="Обычный 2 132 3" xfId="1376"/>
    <cellStyle name="Обычный 2 133" xfId="81"/>
    <cellStyle name="Обычный 2 134" xfId="82"/>
    <cellStyle name="Обычный 2 134 2" xfId="745"/>
    <cellStyle name="Обычный 2 134 3" xfId="1377"/>
    <cellStyle name="Обычный 2 135" xfId="83"/>
    <cellStyle name="Обычный 2 135 2" xfId="746"/>
    <cellStyle name="Обычный 2 135 3" xfId="1378"/>
    <cellStyle name="Обычный 2 136" xfId="84"/>
    <cellStyle name="Обычный 2 136 2" xfId="747"/>
    <cellStyle name="Обычный 2 136 3" xfId="1379"/>
    <cellStyle name="Обычный 2 137" xfId="85"/>
    <cellStyle name="Обычный 2 137 2" xfId="748"/>
    <cellStyle name="Обычный 2 137 3" xfId="1380"/>
    <cellStyle name="Обычный 2 138" xfId="86"/>
    <cellStyle name="Обычный 2 138 2" xfId="87"/>
    <cellStyle name="Обычный 2 138 2 2" xfId="750"/>
    <cellStyle name="Обычный 2 138 2 3" xfId="1382"/>
    <cellStyle name="Обычный 2 138 3" xfId="749"/>
    <cellStyle name="Обычный 2 138 4" xfId="1381"/>
    <cellStyle name="Обычный 2 139" xfId="88"/>
    <cellStyle name="Обычный 2 139 2" xfId="89"/>
    <cellStyle name="Обычный 2 139 2 2" xfId="752"/>
    <cellStyle name="Обычный 2 139 2 3" xfId="1384"/>
    <cellStyle name="Обычный 2 139 3" xfId="751"/>
    <cellStyle name="Обычный 2 139 4" xfId="1383"/>
    <cellStyle name="Обычный 2 14" xfId="90"/>
    <cellStyle name="Обычный 2 140" xfId="91"/>
    <cellStyle name="Обычный 2 140 2" xfId="753"/>
    <cellStyle name="Обычный 2 140 3" xfId="1385"/>
    <cellStyle name="Обычный 2 141" xfId="92"/>
    <cellStyle name="Обычный 2 141 2" xfId="93"/>
    <cellStyle name="Обычный 2 141 2 2" xfId="755"/>
    <cellStyle name="Обычный 2 141 2 3" xfId="1387"/>
    <cellStyle name="Обычный 2 141 3" xfId="754"/>
    <cellStyle name="Обычный 2 141 4" xfId="1386"/>
    <cellStyle name="Обычный 2 142" xfId="94"/>
    <cellStyle name="Обычный 2 142 2" xfId="95"/>
    <cellStyle name="Обычный 2 142 2 2" xfId="757"/>
    <cellStyle name="Обычный 2 142 2 3" xfId="1389"/>
    <cellStyle name="Обычный 2 142 3" xfId="756"/>
    <cellStyle name="Обычный 2 142 4" xfId="1388"/>
    <cellStyle name="Обычный 2 143" xfId="96"/>
    <cellStyle name="Обычный 2 143 2" xfId="97"/>
    <cellStyle name="Обычный 2 143 2 2" xfId="759"/>
    <cellStyle name="Обычный 2 143 2 3" xfId="1391"/>
    <cellStyle name="Обычный 2 143 3" xfId="758"/>
    <cellStyle name="Обычный 2 143 4" xfId="1390"/>
    <cellStyle name="Обычный 2 144" xfId="98"/>
    <cellStyle name="Обычный 2 144 2" xfId="99"/>
    <cellStyle name="Обычный 2 144 2 2" xfId="761"/>
    <cellStyle name="Обычный 2 144 2 3" xfId="1393"/>
    <cellStyle name="Обычный 2 144 3" xfId="760"/>
    <cellStyle name="Обычный 2 144 4" xfId="1392"/>
    <cellStyle name="Обычный 2 145" xfId="100"/>
    <cellStyle name="Обычный 2 145 2" xfId="101"/>
    <cellStyle name="Обычный 2 145 2 2" xfId="763"/>
    <cellStyle name="Обычный 2 145 2 3" xfId="1395"/>
    <cellStyle name="Обычный 2 145 3" xfId="762"/>
    <cellStyle name="Обычный 2 145 4" xfId="1394"/>
    <cellStyle name="Обычный 2 146" xfId="102"/>
    <cellStyle name="Обычный 2 146 2" xfId="103"/>
    <cellStyle name="Обычный 2 146 2 2" xfId="765"/>
    <cellStyle name="Обычный 2 146 2 3" xfId="1397"/>
    <cellStyle name="Обычный 2 146 3" xfId="764"/>
    <cellStyle name="Обычный 2 146 4" xfId="1396"/>
    <cellStyle name="Обычный 2 147" xfId="104"/>
    <cellStyle name="Обычный 2 147 2" xfId="105"/>
    <cellStyle name="Обычный 2 147 2 2" xfId="767"/>
    <cellStyle name="Обычный 2 147 2 3" xfId="1399"/>
    <cellStyle name="Обычный 2 147 3" xfId="766"/>
    <cellStyle name="Обычный 2 147 4" xfId="1398"/>
    <cellStyle name="Обычный 2 148" xfId="106"/>
    <cellStyle name="Обычный 2 148 2" xfId="107"/>
    <cellStyle name="Обычный 2 148 2 2" xfId="769"/>
    <cellStyle name="Обычный 2 148 2 3" xfId="1401"/>
    <cellStyle name="Обычный 2 148 3" xfId="768"/>
    <cellStyle name="Обычный 2 148 4" xfId="1400"/>
    <cellStyle name="Обычный 2 149" xfId="108"/>
    <cellStyle name="Обычный 2 149 2" xfId="109"/>
    <cellStyle name="Обычный 2 149 2 2" xfId="771"/>
    <cellStyle name="Обычный 2 149 2 3" xfId="1403"/>
    <cellStyle name="Обычный 2 149 3" xfId="770"/>
    <cellStyle name="Обычный 2 149 4" xfId="1402"/>
    <cellStyle name="Обычный 2 15" xfId="110"/>
    <cellStyle name="Обычный 2 15 2" xfId="111"/>
    <cellStyle name="Обычный 2 15 2 2" xfId="773"/>
    <cellStyle name="Обычный 2 15 2 3" xfId="1405"/>
    <cellStyle name="Обычный 2 15 3" xfId="112"/>
    <cellStyle name="Обычный 2 15 3 2" xfId="774"/>
    <cellStyle name="Обычный 2 15 3 3" xfId="1406"/>
    <cellStyle name="Обычный 2 15 4" xfId="113"/>
    <cellStyle name="Обычный 2 15 4 2" xfId="775"/>
    <cellStyle name="Обычный 2 15 4 3" xfId="1407"/>
    <cellStyle name="Обычный 2 15 5" xfId="772"/>
    <cellStyle name="Обычный 2 15 6" xfId="1404"/>
    <cellStyle name="Обычный 2 150" xfId="114"/>
    <cellStyle name="Обычный 2 150 2" xfId="115"/>
    <cellStyle name="Обычный 2 150 2 2" xfId="777"/>
    <cellStyle name="Обычный 2 150 2 3" xfId="1409"/>
    <cellStyle name="Обычный 2 150 3" xfId="776"/>
    <cellStyle name="Обычный 2 150 4" xfId="1408"/>
    <cellStyle name="Обычный 2 151" xfId="116"/>
    <cellStyle name="Обычный 2 151 2" xfId="117"/>
    <cellStyle name="Обычный 2 151 2 2" xfId="779"/>
    <cellStyle name="Обычный 2 151 2 3" xfId="1411"/>
    <cellStyle name="Обычный 2 151 3" xfId="778"/>
    <cellStyle name="Обычный 2 151 4" xfId="1410"/>
    <cellStyle name="Обычный 2 152" xfId="118"/>
    <cellStyle name="Обычный 2 152 2" xfId="119"/>
    <cellStyle name="Обычный 2 152 2 2" xfId="781"/>
    <cellStyle name="Обычный 2 152 2 3" xfId="1413"/>
    <cellStyle name="Обычный 2 152 3" xfId="780"/>
    <cellStyle name="Обычный 2 152 4" xfId="1412"/>
    <cellStyle name="Обычный 2 153" xfId="120"/>
    <cellStyle name="Обычный 2 153 2" xfId="121"/>
    <cellStyle name="Обычный 2 153 2 2" xfId="783"/>
    <cellStyle name="Обычный 2 153 2 3" xfId="1415"/>
    <cellStyle name="Обычный 2 153 3" xfId="782"/>
    <cellStyle name="Обычный 2 153 4" xfId="1414"/>
    <cellStyle name="Обычный 2 154" xfId="122"/>
    <cellStyle name="Обычный 2 154 2" xfId="123"/>
    <cellStyle name="Обычный 2 154 2 2" xfId="785"/>
    <cellStyle name="Обычный 2 154 2 3" xfId="1417"/>
    <cellStyle name="Обычный 2 154 3" xfId="784"/>
    <cellStyle name="Обычный 2 154 4" xfId="1416"/>
    <cellStyle name="Обычный 2 155" xfId="124"/>
    <cellStyle name="Обычный 2 155 2" xfId="125"/>
    <cellStyle name="Обычный 2 155 2 2" xfId="787"/>
    <cellStyle name="Обычный 2 155 2 3" xfId="1419"/>
    <cellStyle name="Обычный 2 155 3" xfId="786"/>
    <cellStyle name="Обычный 2 155 4" xfId="1418"/>
    <cellStyle name="Обычный 2 156" xfId="126"/>
    <cellStyle name="Обычный 2 156 2" xfId="127"/>
    <cellStyle name="Обычный 2 156 2 2" xfId="789"/>
    <cellStyle name="Обычный 2 156 2 3" xfId="1421"/>
    <cellStyle name="Обычный 2 156 3" xfId="788"/>
    <cellStyle name="Обычный 2 156 4" xfId="1420"/>
    <cellStyle name="Обычный 2 157" xfId="128"/>
    <cellStyle name="Обычный 2 157 2" xfId="129"/>
    <cellStyle name="Обычный 2 157 2 2" xfId="791"/>
    <cellStyle name="Обычный 2 157 2 3" xfId="1423"/>
    <cellStyle name="Обычный 2 157 3" xfId="790"/>
    <cellStyle name="Обычный 2 157 4" xfId="1422"/>
    <cellStyle name="Обычный 2 158" xfId="130"/>
    <cellStyle name="Обычный 2 158 2" xfId="131"/>
    <cellStyle name="Обычный 2 158 2 2" xfId="793"/>
    <cellStyle name="Обычный 2 158 2 3" xfId="1425"/>
    <cellStyle name="Обычный 2 158 3" xfId="792"/>
    <cellStyle name="Обычный 2 158 4" xfId="1424"/>
    <cellStyle name="Обычный 2 159" xfId="132"/>
    <cellStyle name="Обычный 2 159 2" xfId="133"/>
    <cellStyle name="Обычный 2 159 2 2" xfId="795"/>
    <cellStyle name="Обычный 2 159 2 3" xfId="1427"/>
    <cellStyle name="Обычный 2 159 3" xfId="794"/>
    <cellStyle name="Обычный 2 159 4" xfId="1426"/>
    <cellStyle name="Обычный 2 16" xfId="134"/>
    <cellStyle name="Обычный 2 16 2" xfId="796"/>
    <cellStyle name="Обычный 2 16 3" xfId="1428"/>
    <cellStyle name="Обычный 2 160" xfId="135"/>
    <cellStyle name="Обычный 2 160 2" xfId="136"/>
    <cellStyle name="Обычный 2 160 2 2" xfId="798"/>
    <cellStyle name="Обычный 2 160 2 3" xfId="1430"/>
    <cellStyle name="Обычный 2 160 3" xfId="797"/>
    <cellStyle name="Обычный 2 160 4" xfId="1429"/>
    <cellStyle name="Обычный 2 161" xfId="137"/>
    <cellStyle name="Обычный 2 161 2" xfId="138"/>
    <cellStyle name="Обычный 2 161 2 2" xfId="800"/>
    <cellStyle name="Обычный 2 161 2 3" xfId="1432"/>
    <cellStyle name="Обычный 2 161 3" xfId="799"/>
    <cellStyle name="Обычный 2 161 4" xfId="1431"/>
    <cellStyle name="Обычный 2 162" xfId="139"/>
    <cellStyle name="Обычный 2 162 2" xfId="140"/>
    <cellStyle name="Обычный 2 162 2 2" xfId="802"/>
    <cellStyle name="Обычный 2 162 2 3" xfId="1434"/>
    <cellStyle name="Обычный 2 162 3" xfId="801"/>
    <cellStyle name="Обычный 2 162 4" xfId="1433"/>
    <cellStyle name="Обычный 2 163" xfId="141"/>
    <cellStyle name="Обычный 2 163 2" xfId="142"/>
    <cellStyle name="Обычный 2 163 2 2" xfId="804"/>
    <cellStyle name="Обычный 2 163 2 3" xfId="1436"/>
    <cellStyle name="Обычный 2 163 3" xfId="803"/>
    <cellStyle name="Обычный 2 163 4" xfId="1435"/>
    <cellStyle name="Обычный 2 164" xfId="143"/>
    <cellStyle name="Обычный 2 164 2" xfId="144"/>
    <cellStyle name="Обычный 2 164 2 2" xfId="806"/>
    <cellStyle name="Обычный 2 164 2 3" xfId="1438"/>
    <cellStyle name="Обычный 2 164 3" xfId="805"/>
    <cellStyle name="Обычный 2 164 4" xfId="1437"/>
    <cellStyle name="Обычный 2 165" xfId="145"/>
    <cellStyle name="Обычный 2 165 2" xfId="146"/>
    <cellStyle name="Обычный 2 165 2 2" xfId="808"/>
    <cellStyle name="Обычный 2 165 2 3" xfId="1440"/>
    <cellStyle name="Обычный 2 165 3" xfId="807"/>
    <cellStyle name="Обычный 2 165 4" xfId="1439"/>
    <cellStyle name="Обычный 2 166" xfId="147"/>
    <cellStyle name="Обычный 2 166 2" xfId="148"/>
    <cellStyle name="Обычный 2 166 2 2" xfId="810"/>
    <cellStyle name="Обычный 2 166 2 3" xfId="1442"/>
    <cellStyle name="Обычный 2 166 3" xfId="809"/>
    <cellStyle name="Обычный 2 166 4" xfId="1441"/>
    <cellStyle name="Обычный 2 167" xfId="149"/>
    <cellStyle name="Обычный 2 167 2" xfId="150"/>
    <cellStyle name="Обычный 2 167 2 2" xfId="812"/>
    <cellStyle name="Обычный 2 167 2 3" xfId="1444"/>
    <cellStyle name="Обычный 2 167 3" xfId="811"/>
    <cellStyle name="Обычный 2 167 4" xfId="1443"/>
    <cellStyle name="Обычный 2 168" xfId="151"/>
    <cellStyle name="Обычный 2 168 2" xfId="152"/>
    <cellStyle name="Обычный 2 168 2 2" xfId="814"/>
    <cellStyle name="Обычный 2 168 2 3" xfId="1446"/>
    <cellStyle name="Обычный 2 168 3" xfId="813"/>
    <cellStyle name="Обычный 2 168 4" xfId="1445"/>
    <cellStyle name="Обычный 2 169" xfId="153"/>
    <cellStyle name="Обычный 2 169 2" xfId="154"/>
    <cellStyle name="Обычный 2 169 2 2" xfId="816"/>
    <cellStyle name="Обычный 2 169 2 3" xfId="1448"/>
    <cellStyle name="Обычный 2 169 3" xfId="815"/>
    <cellStyle name="Обычный 2 169 4" xfId="1447"/>
    <cellStyle name="Обычный 2 17" xfId="155"/>
    <cellStyle name="Обычный 2 17 2" xfId="817"/>
    <cellStyle name="Обычный 2 17 3" xfId="1449"/>
    <cellStyle name="Обычный 2 170" xfId="156"/>
    <cellStyle name="Обычный 2 170 2" xfId="157"/>
    <cellStyle name="Обычный 2 170 2 2" xfId="819"/>
    <cellStyle name="Обычный 2 170 2 3" xfId="1451"/>
    <cellStyle name="Обычный 2 170 3" xfId="818"/>
    <cellStyle name="Обычный 2 170 4" xfId="1450"/>
    <cellStyle name="Обычный 2 171" xfId="158"/>
    <cellStyle name="Обычный 2 171 2" xfId="820"/>
    <cellStyle name="Обычный 2 171 3" xfId="1452"/>
    <cellStyle name="Обычный 2 172" xfId="159"/>
    <cellStyle name="Обычный 2 172 2" xfId="821"/>
    <cellStyle name="Обычный 2 172 3" xfId="1453"/>
    <cellStyle name="Обычный 2 173" xfId="160"/>
    <cellStyle name="Обычный 2 173 2" xfId="822"/>
    <cellStyle name="Обычный 2 173 3" xfId="1454"/>
    <cellStyle name="Обычный 2 174" xfId="161"/>
    <cellStyle name="Обычный 2 174 2" xfId="162"/>
    <cellStyle name="Обычный 2 174 2 2" xfId="824"/>
    <cellStyle name="Обычный 2 174 2 3" xfId="1456"/>
    <cellStyle name="Обычный 2 174 3" xfId="823"/>
    <cellStyle name="Обычный 2 174 4" xfId="1455"/>
    <cellStyle name="Обычный 2 175" xfId="163"/>
    <cellStyle name="Обычный 2 175 2" xfId="825"/>
    <cellStyle name="Обычный 2 175 3" xfId="1457"/>
    <cellStyle name="Обычный 2 176" xfId="164"/>
    <cellStyle name="Обычный 2 176 2" xfId="165"/>
    <cellStyle name="Обычный 2 176 2 2" xfId="827"/>
    <cellStyle name="Обычный 2 176 2 3" xfId="1459"/>
    <cellStyle name="Обычный 2 176 3" xfId="826"/>
    <cellStyle name="Обычный 2 176 4" xfId="1458"/>
    <cellStyle name="Обычный 2 177" xfId="166"/>
    <cellStyle name="Обычный 2 177 2" xfId="167"/>
    <cellStyle name="Обычный 2 177 2 2" xfId="829"/>
    <cellStyle name="Обычный 2 177 2 3" xfId="1461"/>
    <cellStyle name="Обычный 2 177 3" xfId="828"/>
    <cellStyle name="Обычный 2 177 4" xfId="1460"/>
    <cellStyle name="Обычный 2 178" xfId="168"/>
    <cellStyle name="Обычный 2 178 2" xfId="830"/>
    <cellStyle name="Обычный 2 178 3" xfId="1462"/>
    <cellStyle name="Обычный 2 179" xfId="169"/>
    <cellStyle name="Обычный 2 179 2" xfId="170"/>
    <cellStyle name="Обычный 2 179 2 2" xfId="832"/>
    <cellStyle name="Обычный 2 179 2 3" xfId="1464"/>
    <cellStyle name="Обычный 2 179 3" xfId="831"/>
    <cellStyle name="Обычный 2 179 4" xfId="1463"/>
    <cellStyle name="Обычный 2 18" xfId="171"/>
    <cellStyle name="Обычный 2 18 2" xfId="833"/>
    <cellStyle name="Обычный 2 18 3" xfId="1465"/>
    <cellStyle name="Обычный 2 180" xfId="172"/>
    <cellStyle name="Обычный 2 180 2" xfId="173"/>
    <cellStyle name="Обычный 2 180 2 2" xfId="835"/>
    <cellStyle name="Обычный 2 180 2 3" xfId="1467"/>
    <cellStyle name="Обычный 2 180 3" xfId="834"/>
    <cellStyle name="Обычный 2 180 4" xfId="1466"/>
    <cellStyle name="Обычный 2 181" xfId="174"/>
    <cellStyle name="Обычный 2 181 2" xfId="175"/>
    <cellStyle name="Обычный 2 181 2 2" xfId="837"/>
    <cellStyle name="Обычный 2 181 2 3" xfId="1469"/>
    <cellStyle name="Обычный 2 181 3" xfId="836"/>
    <cellStyle name="Обычный 2 181 4" xfId="1468"/>
    <cellStyle name="Обычный 2 182" xfId="176"/>
    <cellStyle name="Обычный 2 182 2" xfId="177"/>
    <cellStyle name="Обычный 2 182 2 2" xfId="839"/>
    <cellStyle name="Обычный 2 182 2 3" xfId="1471"/>
    <cellStyle name="Обычный 2 182 3" xfId="838"/>
    <cellStyle name="Обычный 2 182 4" xfId="1470"/>
    <cellStyle name="Обычный 2 183" xfId="178"/>
    <cellStyle name="Обычный 2 183 2" xfId="179"/>
    <cellStyle name="Обычный 2 183 2 2" xfId="841"/>
    <cellStyle name="Обычный 2 183 2 3" xfId="1473"/>
    <cellStyle name="Обычный 2 183 3" xfId="840"/>
    <cellStyle name="Обычный 2 183 4" xfId="1472"/>
    <cellStyle name="Обычный 2 184" xfId="180"/>
    <cellStyle name="Обычный 2 184 2" xfId="181"/>
    <cellStyle name="Обычный 2 184 2 2" xfId="843"/>
    <cellStyle name="Обычный 2 184 2 3" xfId="1475"/>
    <cellStyle name="Обычный 2 184 3" xfId="842"/>
    <cellStyle name="Обычный 2 184 4" xfId="1474"/>
    <cellStyle name="Обычный 2 185" xfId="182"/>
    <cellStyle name="Обычный 2 185 2" xfId="183"/>
    <cellStyle name="Обычный 2 185 2 2" xfId="845"/>
    <cellStyle name="Обычный 2 185 2 3" xfId="1477"/>
    <cellStyle name="Обычный 2 185 3" xfId="844"/>
    <cellStyle name="Обычный 2 185 4" xfId="1476"/>
    <cellStyle name="Обычный 2 186" xfId="184"/>
    <cellStyle name="Обычный 2 186 2" xfId="185"/>
    <cellStyle name="Обычный 2 186 2 2" xfId="847"/>
    <cellStyle name="Обычный 2 186 2 3" xfId="1479"/>
    <cellStyle name="Обычный 2 186 3" xfId="846"/>
    <cellStyle name="Обычный 2 186 4" xfId="1478"/>
    <cellStyle name="Обычный 2 187" xfId="186"/>
    <cellStyle name="Обычный 2 187 2" xfId="187"/>
    <cellStyle name="Обычный 2 187 2 2" xfId="849"/>
    <cellStyle name="Обычный 2 187 2 3" xfId="1481"/>
    <cellStyle name="Обычный 2 187 3" xfId="848"/>
    <cellStyle name="Обычный 2 187 4" xfId="1480"/>
    <cellStyle name="Обычный 2 188" xfId="188"/>
    <cellStyle name="Обычный 2 188 2" xfId="850"/>
    <cellStyle name="Обычный 2 188 3" xfId="1482"/>
    <cellStyle name="Обычный 2 189" xfId="189"/>
    <cellStyle name="Обычный 2 189 2" xfId="851"/>
    <cellStyle name="Обычный 2 189 3" xfId="1483"/>
    <cellStyle name="Обычный 2 19" xfId="190"/>
    <cellStyle name="Обычный 2 19 2" xfId="191"/>
    <cellStyle name="Обычный 2 19 2 2" xfId="853"/>
    <cellStyle name="Обычный 2 19 2 3" xfId="1485"/>
    <cellStyle name="Обычный 2 19 3" xfId="852"/>
    <cellStyle name="Обычный 2 19 4" xfId="1484"/>
    <cellStyle name="Обычный 2 190" xfId="192"/>
    <cellStyle name="Обычный 2 190 2" xfId="854"/>
    <cellStyle name="Обычный 2 190 3" xfId="1486"/>
    <cellStyle name="Обычный 2 191" xfId="193"/>
    <cellStyle name="Обычный 2 191 2" xfId="855"/>
    <cellStyle name="Обычный 2 191 3" xfId="1487"/>
    <cellStyle name="Обычный 2 192" xfId="194"/>
    <cellStyle name="Обычный 2 192 2" xfId="195"/>
    <cellStyle name="Обычный 2 192 2 2" xfId="857"/>
    <cellStyle name="Обычный 2 192 2 3" xfId="1489"/>
    <cellStyle name="Обычный 2 192 3" xfId="856"/>
    <cellStyle name="Обычный 2 192 4" xfId="1488"/>
    <cellStyle name="Обычный 2 193" xfId="196"/>
    <cellStyle name="Обычный 2 193 2" xfId="197"/>
    <cellStyle name="Обычный 2 193 2 2" xfId="859"/>
    <cellStyle name="Обычный 2 193 2 3" xfId="1491"/>
    <cellStyle name="Обычный 2 193 3" xfId="858"/>
    <cellStyle name="Обычный 2 193 4" xfId="1490"/>
    <cellStyle name="Обычный 2 194" xfId="198"/>
    <cellStyle name="Обычный 2 194 2" xfId="199"/>
    <cellStyle name="Обычный 2 194 2 2" xfId="861"/>
    <cellStyle name="Обычный 2 194 2 3" xfId="1493"/>
    <cellStyle name="Обычный 2 194 3" xfId="860"/>
    <cellStyle name="Обычный 2 194 4" xfId="1492"/>
    <cellStyle name="Обычный 2 195" xfId="200"/>
    <cellStyle name="Обычный 2 195 2" xfId="201"/>
    <cellStyle name="Обычный 2 195 2 2" xfId="863"/>
    <cellStyle name="Обычный 2 195 2 3" xfId="1495"/>
    <cellStyle name="Обычный 2 195 3" xfId="862"/>
    <cellStyle name="Обычный 2 195 4" xfId="1494"/>
    <cellStyle name="Обычный 2 196" xfId="202"/>
    <cellStyle name="Обычный 2 196 2" xfId="203"/>
    <cellStyle name="Обычный 2 196 2 2" xfId="865"/>
    <cellStyle name="Обычный 2 196 2 3" xfId="1497"/>
    <cellStyle name="Обычный 2 196 3" xfId="864"/>
    <cellStyle name="Обычный 2 196 4" xfId="1496"/>
    <cellStyle name="Обычный 2 197" xfId="204"/>
    <cellStyle name="Обычный 2 197 2" xfId="205"/>
    <cellStyle name="Обычный 2 197 2 2" xfId="867"/>
    <cellStyle name="Обычный 2 197 2 3" xfId="1499"/>
    <cellStyle name="Обычный 2 197 3" xfId="866"/>
    <cellStyle name="Обычный 2 197 4" xfId="1498"/>
    <cellStyle name="Обычный 2 198" xfId="206"/>
    <cellStyle name="Обычный 2 198 2" xfId="207"/>
    <cellStyle name="Обычный 2 198 2 2" xfId="869"/>
    <cellStyle name="Обычный 2 198 2 3" xfId="1501"/>
    <cellStyle name="Обычный 2 198 3" xfId="868"/>
    <cellStyle name="Обычный 2 198 4" xfId="1500"/>
    <cellStyle name="Обычный 2 199" xfId="208"/>
    <cellStyle name="Обычный 2 199 2" xfId="870"/>
    <cellStyle name="Обычный 2 199 3" xfId="1502"/>
    <cellStyle name="Обычный 2 2" xfId="16"/>
    <cellStyle name="Обычный 2 2 10" xfId="210"/>
    <cellStyle name="Обычный 2 2 10 2" xfId="872"/>
    <cellStyle name="Обычный 2 2 10 3" xfId="1504"/>
    <cellStyle name="Обычный 2 2 11" xfId="211"/>
    <cellStyle name="Обычный 2 2 11 2" xfId="873"/>
    <cellStyle name="Обычный 2 2 11 3" xfId="1505"/>
    <cellStyle name="Обычный 2 2 12" xfId="212"/>
    <cellStyle name="Обычный 2 2 12 2" xfId="874"/>
    <cellStyle name="Обычный 2 2 12 3" xfId="1506"/>
    <cellStyle name="Обычный 2 2 13" xfId="213"/>
    <cellStyle name="Обычный 2 2 13 2" xfId="875"/>
    <cellStyle name="Обычный 2 2 13 3" xfId="1507"/>
    <cellStyle name="Обычный 2 2 14" xfId="214"/>
    <cellStyle name="Обычный 2 2 14 2" xfId="876"/>
    <cellStyle name="Обычный 2 2 14 3" xfId="1508"/>
    <cellStyle name="Обычный 2 2 15" xfId="215"/>
    <cellStyle name="Обычный 2 2 16" xfId="216"/>
    <cellStyle name="Обычный 2 2 16 2" xfId="878"/>
    <cellStyle name="Обычный 2 2 16 3" xfId="1509"/>
    <cellStyle name="Обычный 2 2 17" xfId="652"/>
    <cellStyle name="Обычный 2 2 18" xfId="657"/>
    <cellStyle name="Обычный 2 2 19" xfId="651"/>
    <cellStyle name="Обычный 2 2 2" xfId="209"/>
    <cellStyle name="Обычный 2 2 2 2" xfId="217"/>
    <cellStyle name="Обычный 2 2 2 2 2" xfId="880"/>
    <cellStyle name="Обычный 2 2 2 2 3" xfId="1511"/>
    <cellStyle name="Обычный 2 2 2 3" xfId="654"/>
    <cellStyle name="Обычный 2 2 2 4" xfId="655"/>
    <cellStyle name="Обычный 2 2 2 5" xfId="653"/>
    <cellStyle name="Обычный 2 2 2 6" xfId="656"/>
    <cellStyle name="Обычный 2 2 2 7" xfId="879"/>
    <cellStyle name="Обычный 2 2 2 8" xfId="1510"/>
    <cellStyle name="Обычный 2 2 20" xfId="658"/>
    <cellStyle name="Обычный 2 2 21" xfId="871"/>
    <cellStyle name="Обычный 2 2 22" xfId="1503"/>
    <cellStyle name="Обычный 2 2 3" xfId="218"/>
    <cellStyle name="Обычный 2 2 3 2" xfId="881"/>
    <cellStyle name="Обычный 2 2 3 3" xfId="1512"/>
    <cellStyle name="Обычный 2 2 4" xfId="219"/>
    <cellStyle name="Обычный 2 2 4 2" xfId="882"/>
    <cellStyle name="Обычный 2 2 4 3" xfId="1513"/>
    <cellStyle name="Обычный 2 2 5" xfId="220"/>
    <cellStyle name="Обычный 2 2 5 2" xfId="883"/>
    <cellStyle name="Обычный 2 2 5 3" xfId="1514"/>
    <cellStyle name="Обычный 2 2 6" xfId="221"/>
    <cellStyle name="Обычный 2 2 6 2" xfId="884"/>
    <cellStyle name="Обычный 2 2 6 3" xfId="1515"/>
    <cellStyle name="Обычный 2 2 7" xfId="222"/>
    <cellStyle name="Обычный 2 2 7 2" xfId="885"/>
    <cellStyle name="Обычный 2 2 7 3" xfId="1516"/>
    <cellStyle name="Обычный 2 2 8" xfId="223"/>
    <cellStyle name="Обычный 2 2 8 2" xfId="886"/>
    <cellStyle name="Обычный 2 2 8 3" xfId="1517"/>
    <cellStyle name="Обычный 2 2 9" xfId="224"/>
    <cellStyle name="Обычный 2 2 9 2" xfId="887"/>
    <cellStyle name="Обычный 2 2 9 3" xfId="1518"/>
    <cellStyle name="Обычный 2 20" xfId="225"/>
    <cellStyle name="Обычный 2 20 2" xfId="888"/>
    <cellStyle name="Обычный 2 20 3" xfId="1519"/>
    <cellStyle name="Обычный 2 200" xfId="226"/>
    <cellStyle name="Обычный 2 200 2" xfId="889"/>
    <cellStyle name="Обычный 2 200 3" xfId="1520"/>
    <cellStyle name="Обычный 2 201" xfId="227"/>
    <cellStyle name="Обычный 2 201 2" xfId="890"/>
    <cellStyle name="Обычный 2 201 3" xfId="1521"/>
    <cellStyle name="Обычный 2 202" xfId="228"/>
    <cellStyle name="Обычный 2 202 2" xfId="891"/>
    <cellStyle name="Обычный 2 202 3" xfId="1522"/>
    <cellStyle name="Обычный 2 203" xfId="229"/>
    <cellStyle name="Обычный 2 203 2" xfId="892"/>
    <cellStyle name="Обычный 2 203 3" xfId="1523"/>
    <cellStyle name="Обычный 2 204" xfId="230"/>
    <cellStyle name="Обычный 2 204 2" xfId="893"/>
    <cellStyle name="Обычный 2 204 3" xfId="1524"/>
    <cellStyle name="Обычный 2 205" xfId="231"/>
    <cellStyle name="Обычный 2 205 2" xfId="894"/>
    <cellStyle name="Обычный 2 205 3" xfId="1525"/>
    <cellStyle name="Обычный 2 206" xfId="232"/>
    <cellStyle name="Обычный 2 206 2" xfId="895"/>
    <cellStyle name="Обычный 2 206 3" xfId="1526"/>
    <cellStyle name="Обычный 2 207" xfId="233"/>
    <cellStyle name="Обычный 2 207 2" xfId="234"/>
    <cellStyle name="Обычный 2 207 2 2" xfId="897"/>
    <cellStyle name="Обычный 2 207 2 3" xfId="1528"/>
    <cellStyle name="Обычный 2 207 3" xfId="896"/>
    <cellStyle name="Обычный 2 207 4" xfId="1527"/>
    <cellStyle name="Обычный 2 208" xfId="235"/>
    <cellStyle name="Обычный 2 208 2" xfId="236"/>
    <cellStyle name="Обычный 2 208 2 2" xfId="899"/>
    <cellStyle name="Обычный 2 208 2 3" xfId="1530"/>
    <cellStyle name="Обычный 2 208 3" xfId="898"/>
    <cellStyle name="Обычный 2 208 4" xfId="1529"/>
    <cellStyle name="Обычный 2 209" xfId="237"/>
    <cellStyle name="Обычный 2 209 2" xfId="900"/>
    <cellStyle name="Обычный 2 209 3" xfId="1531"/>
    <cellStyle name="Обычный 2 21" xfId="238"/>
    <cellStyle name="Обычный 2 21 2" xfId="901"/>
    <cellStyle name="Обычный 2 21 3" xfId="1532"/>
    <cellStyle name="Обычный 2 210" xfId="239"/>
    <cellStyle name="Обычный 2 210 2" xfId="902"/>
    <cellStyle name="Обычный 2 210 3" xfId="1533"/>
    <cellStyle name="Обычный 2 211" xfId="240"/>
    <cellStyle name="Обычный 2 211 2" xfId="903"/>
    <cellStyle name="Обычный 2 211 3" xfId="1534"/>
    <cellStyle name="Обычный 2 212" xfId="241"/>
    <cellStyle name="Обычный 2 212 2" xfId="242"/>
    <cellStyle name="Обычный 2 212 2 2" xfId="905"/>
    <cellStyle name="Обычный 2 212 2 3" xfId="1536"/>
    <cellStyle name="Обычный 2 212 3" xfId="904"/>
    <cellStyle name="Обычный 2 212 4" xfId="1535"/>
    <cellStyle name="Обычный 2 213" xfId="243"/>
    <cellStyle name="Обычный 2 213 2" xfId="244"/>
    <cellStyle name="Обычный 2 213 2 2" xfId="907"/>
    <cellStyle name="Обычный 2 213 2 3" xfId="1538"/>
    <cellStyle name="Обычный 2 213 3" xfId="906"/>
    <cellStyle name="Обычный 2 213 4" xfId="1537"/>
    <cellStyle name="Обычный 2 214" xfId="245"/>
    <cellStyle name="Обычный 2 214 2" xfId="246"/>
    <cellStyle name="Обычный 2 214 2 2" xfId="247"/>
    <cellStyle name="Обычный 2 214 2 2 2" xfId="910"/>
    <cellStyle name="Обычный 2 214 2 2 3" xfId="1541"/>
    <cellStyle name="Обычный 2 214 2 3" xfId="909"/>
    <cellStyle name="Обычный 2 214 2 4" xfId="1540"/>
    <cellStyle name="Обычный 2 214 3" xfId="248"/>
    <cellStyle name="Обычный 2 214 3 2" xfId="911"/>
    <cellStyle name="Обычный 2 214 3 3" xfId="1542"/>
    <cellStyle name="Обычный 2 214 4" xfId="908"/>
    <cellStyle name="Обычный 2 214 5" xfId="1539"/>
    <cellStyle name="Обычный 2 215" xfId="249"/>
    <cellStyle name="Обычный 2 215 2" xfId="912"/>
    <cellStyle name="Обычный 2 215 3" xfId="1543"/>
    <cellStyle name="Обычный 2 216" xfId="250"/>
    <cellStyle name="Обычный 2 216 2" xfId="913"/>
    <cellStyle name="Обычный 2 216 3" xfId="1544"/>
    <cellStyle name="Обычный 2 217" xfId="251"/>
    <cellStyle name="Обычный 2 217 2" xfId="914"/>
    <cellStyle name="Обычный 2 217 3" xfId="1545"/>
    <cellStyle name="Обычный 2 218" xfId="252"/>
    <cellStyle name="Обычный 2 218 2" xfId="915"/>
    <cellStyle name="Обычный 2 218 3" xfId="1546"/>
    <cellStyle name="Обычный 2 219" xfId="253"/>
    <cellStyle name="Обычный 2 219 2" xfId="916"/>
    <cellStyle name="Обычный 2 219 3" xfId="1547"/>
    <cellStyle name="Обычный 2 22" xfId="254"/>
    <cellStyle name="Обычный 2 22 2" xfId="255"/>
    <cellStyle name="Обычный 2 22 2 2" xfId="918"/>
    <cellStyle name="Обычный 2 22 2 3" xfId="1549"/>
    <cellStyle name="Обычный 2 22 3" xfId="917"/>
    <cellStyle name="Обычный 2 22 4" xfId="1548"/>
    <cellStyle name="Обычный 2 220" xfId="256"/>
    <cellStyle name="Обычный 2 220 2" xfId="919"/>
    <cellStyle name="Обычный 2 220 3" xfId="1550"/>
    <cellStyle name="Обычный 2 221" xfId="257"/>
    <cellStyle name="Обычный 2 221 2" xfId="920"/>
    <cellStyle name="Обычный 2 221 3" xfId="1551"/>
    <cellStyle name="Обычный 2 222" xfId="258"/>
    <cellStyle name="Обычный 2 222 2" xfId="259"/>
    <cellStyle name="Обычный 2 222 2 2" xfId="922"/>
    <cellStyle name="Обычный 2 222 2 3" xfId="1553"/>
    <cellStyle name="Обычный 2 222 3" xfId="921"/>
    <cellStyle name="Обычный 2 222 4" xfId="1552"/>
    <cellStyle name="Обычный 2 223" xfId="260"/>
    <cellStyle name="Обычный 2 223 2" xfId="261"/>
    <cellStyle name="Обычный 2 223 2 2" xfId="924"/>
    <cellStyle name="Обычный 2 223 2 3" xfId="1555"/>
    <cellStyle name="Обычный 2 223 3" xfId="923"/>
    <cellStyle name="Обычный 2 223 4" xfId="1554"/>
    <cellStyle name="Обычный 2 224" xfId="262"/>
    <cellStyle name="Обычный 2 224 2" xfId="925"/>
    <cellStyle name="Обычный 2 224 3" xfId="1556"/>
    <cellStyle name="Обычный 2 225" xfId="263"/>
    <cellStyle name="Обычный 2 225 2" xfId="926"/>
    <cellStyle name="Обычный 2 225 3" xfId="1557"/>
    <cellStyle name="Обычный 2 226" xfId="264"/>
    <cellStyle name="Обычный 2 227" xfId="265"/>
    <cellStyle name="Обычный 2 227 2" xfId="266"/>
    <cellStyle name="Обычный 2 227 2 2" xfId="929"/>
    <cellStyle name="Обычный 2 227 2 3" xfId="1559"/>
    <cellStyle name="Обычный 2 227 3" xfId="928"/>
    <cellStyle name="Обычный 2 227 4" xfId="1558"/>
    <cellStyle name="Обычный 2 228" xfId="267"/>
    <cellStyle name="Обычный 2 228 2" xfId="930"/>
    <cellStyle name="Обычный 2 228 3" xfId="1560"/>
    <cellStyle name="Обычный 2 229" xfId="268"/>
    <cellStyle name="Обычный 2 229 2" xfId="269"/>
    <cellStyle name="Обычный 2 229 2 2" xfId="932"/>
    <cellStyle name="Обычный 2 229 2 3" xfId="1562"/>
    <cellStyle name="Обычный 2 229 3" xfId="931"/>
    <cellStyle name="Обычный 2 229 4" xfId="1561"/>
    <cellStyle name="Обычный 2 23" xfId="270"/>
    <cellStyle name="Обычный 2 23 2" xfId="933"/>
    <cellStyle name="Обычный 2 23 3" xfId="1563"/>
    <cellStyle name="Обычный 2 230" xfId="271"/>
    <cellStyle name="Обычный 2 230 2" xfId="934"/>
    <cellStyle name="Обычный 2 230 3" xfId="1564"/>
    <cellStyle name="Обычный 2 231" xfId="272"/>
    <cellStyle name="Обычный 2 231 2" xfId="935"/>
    <cellStyle name="Обычный 2 231 3" xfId="1565"/>
    <cellStyle name="Обычный 2 232" xfId="273"/>
    <cellStyle name="Обычный 2 232 2" xfId="936"/>
    <cellStyle name="Обычный 2 232 3" xfId="1566"/>
    <cellStyle name="Обычный 2 233" xfId="274"/>
    <cellStyle name="Обычный 2 233 2" xfId="937"/>
    <cellStyle name="Обычный 2 233 3" xfId="1567"/>
    <cellStyle name="Обычный 2 234" xfId="275"/>
    <cellStyle name="Обычный 2 235" xfId="276"/>
    <cellStyle name="Обычный 2 235 2" xfId="939"/>
    <cellStyle name="Обычный 2 235 3" xfId="1568"/>
    <cellStyle name="Обычный 2 236" xfId="646"/>
    <cellStyle name="Обычный 2 237" xfId="663"/>
    <cellStyle name="Обычный 2 238" xfId="645"/>
    <cellStyle name="Обычный 2 239" xfId="664"/>
    <cellStyle name="Обычный 2 24" xfId="277"/>
    <cellStyle name="Обычный 2 24 2" xfId="940"/>
    <cellStyle name="Обычный 2 24 3" xfId="1569"/>
    <cellStyle name="Обычный 2 240" xfId="679"/>
    <cellStyle name="Обычный 2 241" xfId="744"/>
    <cellStyle name="Обычный 2 243" xfId="278"/>
    <cellStyle name="Обычный 2 243 2" xfId="941"/>
    <cellStyle name="Обычный 2 243 3" xfId="1570"/>
    <cellStyle name="Обычный 2 25" xfId="279"/>
    <cellStyle name="Обычный 2 25 2" xfId="942"/>
    <cellStyle name="Обычный 2 25 3" xfId="1571"/>
    <cellStyle name="Обычный 2 255" xfId="280"/>
    <cellStyle name="Обычный 2 26" xfId="281"/>
    <cellStyle name="Обычный 2 26 2" xfId="944"/>
    <cellStyle name="Обычный 2 26 3" xfId="1572"/>
    <cellStyle name="Обычный 2 27" xfId="282"/>
    <cellStyle name="Обычный 2 27 2" xfId="945"/>
    <cellStyle name="Обычный 2 27 3" xfId="1573"/>
    <cellStyle name="Обычный 2 28" xfId="283"/>
    <cellStyle name="Обычный 2 28 2" xfId="946"/>
    <cellStyle name="Обычный 2 28 3" xfId="1574"/>
    <cellStyle name="Обычный 2 29" xfId="284"/>
    <cellStyle name="Обычный 2 29 2" xfId="947"/>
    <cellStyle name="Обычный 2 29 3" xfId="1575"/>
    <cellStyle name="Обычный 2 3" xfId="285"/>
    <cellStyle name="Обычный 2 3 10" xfId="286"/>
    <cellStyle name="Обычный 2 3 10 2" xfId="949"/>
    <cellStyle name="Обычный 2 3 10 3" xfId="1577"/>
    <cellStyle name="Обычный 2 3 11" xfId="287"/>
    <cellStyle name="Обычный 2 3 11 2" xfId="950"/>
    <cellStyle name="Обычный 2 3 11 3" xfId="1578"/>
    <cellStyle name="Обычный 2 3 12" xfId="288"/>
    <cellStyle name="Обычный 2 3 12 2" xfId="951"/>
    <cellStyle name="Обычный 2 3 12 3" xfId="1579"/>
    <cellStyle name="Обычный 2 3 13" xfId="289"/>
    <cellStyle name="Обычный 2 3 13 2" xfId="952"/>
    <cellStyle name="Обычный 2 3 13 3" xfId="1580"/>
    <cellStyle name="Обычный 2 3 14" xfId="948"/>
    <cellStyle name="Обычный 2 3 15" xfId="1576"/>
    <cellStyle name="Обычный 2 3 2" xfId="290"/>
    <cellStyle name="Обычный 2 3 2 2" xfId="953"/>
    <cellStyle name="Обычный 2 3 2 3" xfId="1581"/>
    <cellStyle name="Обычный 2 3 3" xfId="291"/>
    <cellStyle name="Обычный 2 3 3 2" xfId="954"/>
    <cellStyle name="Обычный 2 3 3 3" xfId="1582"/>
    <cellStyle name="Обычный 2 3 4" xfId="292"/>
    <cellStyle name="Обычный 2 3 4 2" xfId="955"/>
    <cellStyle name="Обычный 2 3 4 3" xfId="1583"/>
    <cellStyle name="Обычный 2 3 5" xfId="293"/>
    <cellStyle name="Обычный 2 3 5 2" xfId="956"/>
    <cellStyle name="Обычный 2 3 5 3" xfId="1584"/>
    <cellStyle name="Обычный 2 3 6" xfId="294"/>
    <cellStyle name="Обычный 2 3 6 2" xfId="957"/>
    <cellStyle name="Обычный 2 3 6 3" xfId="1585"/>
    <cellStyle name="Обычный 2 3 7" xfId="295"/>
    <cellStyle name="Обычный 2 3 7 2" xfId="958"/>
    <cellStyle name="Обычный 2 3 7 3" xfId="1586"/>
    <cellStyle name="Обычный 2 3 8" xfId="296"/>
    <cellStyle name="Обычный 2 3 8 2" xfId="959"/>
    <cellStyle name="Обычный 2 3 8 3" xfId="1587"/>
    <cellStyle name="Обычный 2 3 9" xfId="297"/>
    <cellStyle name="Обычный 2 3 9 2" xfId="960"/>
    <cellStyle name="Обычный 2 3 9 3" xfId="1588"/>
    <cellStyle name="Обычный 2 30" xfId="298"/>
    <cellStyle name="Обычный 2 30 2" xfId="961"/>
    <cellStyle name="Обычный 2 30 3" xfId="1589"/>
    <cellStyle name="Обычный 2 31" xfId="299"/>
    <cellStyle name="Обычный 2 31 2" xfId="962"/>
    <cellStyle name="Обычный 2 31 3" xfId="1590"/>
    <cellStyle name="Обычный 2 32" xfId="300"/>
    <cellStyle name="Обычный 2 32 2" xfId="963"/>
    <cellStyle name="Обычный 2 32 3" xfId="1591"/>
    <cellStyle name="Обычный 2 33" xfId="301"/>
    <cellStyle name="Обычный 2 33 2" xfId="302"/>
    <cellStyle name="Обычный 2 33 2 2" xfId="965"/>
    <cellStyle name="Обычный 2 33 2 3" xfId="1593"/>
    <cellStyle name="Обычный 2 33 3" xfId="964"/>
    <cellStyle name="Обычный 2 33 4" xfId="1592"/>
    <cellStyle name="Обычный 2 34" xfId="303"/>
    <cellStyle name="Обычный 2 34 2" xfId="966"/>
    <cellStyle name="Обычный 2 34 3" xfId="1594"/>
    <cellStyle name="Обычный 2 35" xfId="304"/>
    <cellStyle name="Обычный 2 35 2" xfId="967"/>
    <cellStyle name="Обычный 2 35 3" xfId="1595"/>
    <cellStyle name="Обычный 2 36" xfId="305"/>
    <cellStyle name="Обычный 2 36 2" xfId="968"/>
    <cellStyle name="Обычный 2 36 3" xfId="1596"/>
    <cellStyle name="Обычный 2 37" xfId="306"/>
    <cellStyle name="Обычный 2 37 2" xfId="969"/>
    <cellStyle name="Обычный 2 37 3" xfId="1597"/>
    <cellStyle name="Обычный 2 38" xfId="307"/>
    <cellStyle name="Обычный 2 38 2" xfId="970"/>
    <cellStyle name="Обычный 2 38 3" xfId="1598"/>
    <cellStyle name="Обычный 2 39" xfId="308"/>
    <cellStyle name="Обычный 2 39 2" xfId="971"/>
    <cellStyle name="Обычный 2 39 3" xfId="1599"/>
    <cellStyle name="Обычный 2 4" xfId="309"/>
    <cellStyle name="Обычный 2 4 10" xfId="310"/>
    <cellStyle name="Обычный 2 4 10 2" xfId="973"/>
    <cellStyle name="Обычный 2 4 10 3" xfId="1601"/>
    <cellStyle name="Обычный 2 4 11" xfId="311"/>
    <cellStyle name="Обычный 2 4 11 2" xfId="974"/>
    <cellStyle name="Обычный 2 4 11 3" xfId="1602"/>
    <cellStyle name="Обычный 2 4 12" xfId="312"/>
    <cellStyle name="Обычный 2 4 12 2" xfId="975"/>
    <cellStyle name="Обычный 2 4 12 3" xfId="1603"/>
    <cellStyle name="Обычный 2 4 13" xfId="313"/>
    <cellStyle name="Обычный 2 4 13 2" xfId="314"/>
    <cellStyle name="Обычный 2 4 13 2 2" xfId="977"/>
    <cellStyle name="Обычный 2 4 13 2 3" xfId="1605"/>
    <cellStyle name="Обычный 2 4 13 3" xfId="976"/>
    <cellStyle name="Обычный 2 4 13 4" xfId="1604"/>
    <cellStyle name="Обычный 2 4 14" xfId="315"/>
    <cellStyle name="Обычный 2 4 14 2" xfId="316"/>
    <cellStyle name="Обычный 2 4 14 2 2" xfId="979"/>
    <cellStyle name="Обычный 2 4 14 2 3" xfId="1607"/>
    <cellStyle name="Обычный 2 4 14 3" xfId="978"/>
    <cellStyle name="Обычный 2 4 14 4" xfId="1606"/>
    <cellStyle name="Обычный 2 4 15" xfId="317"/>
    <cellStyle name="Обычный 2 4 15 2" xfId="980"/>
    <cellStyle name="Обычный 2 4 15 3" xfId="1608"/>
    <cellStyle name="Обычный 2 4 16" xfId="318"/>
    <cellStyle name="Обычный 2 4 16 2" xfId="981"/>
    <cellStyle name="Обычный 2 4 16 3" xfId="1609"/>
    <cellStyle name="Обычный 2 4 17" xfId="972"/>
    <cellStyle name="Обычный 2 4 18" xfId="1600"/>
    <cellStyle name="Обычный 2 4 2" xfId="319"/>
    <cellStyle name="Обычный 2 4 2 2" xfId="320"/>
    <cellStyle name="Обычный 2 4 2 2 2" xfId="321"/>
    <cellStyle name="Обычный 2 4 2 2 2 2" xfId="322"/>
    <cellStyle name="Обычный 2 4 2 2 2 2 2" xfId="985"/>
    <cellStyle name="Обычный 2 4 2 2 2 2 3" xfId="1613"/>
    <cellStyle name="Обычный 2 4 2 2 2 3" xfId="984"/>
    <cellStyle name="Обычный 2 4 2 2 2 4" xfId="1612"/>
    <cellStyle name="Обычный 2 4 2 2 3" xfId="323"/>
    <cellStyle name="Обычный 2 4 2 2 3 2" xfId="986"/>
    <cellStyle name="Обычный 2 4 2 2 3 3" xfId="1614"/>
    <cellStyle name="Обычный 2 4 2 2 4" xfId="324"/>
    <cellStyle name="Обычный 2 4 2 2 4 2" xfId="987"/>
    <cellStyle name="Обычный 2 4 2 2 4 3" xfId="1615"/>
    <cellStyle name="Обычный 2 4 2 2 5" xfId="983"/>
    <cellStyle name="Обычный 2 4 2 2 6" xfId="1611"/>
    <cellStyle name="Обычный 2 4 2 3" xfId="325"/>
    <cellStyle name="Обычный 2 4 2 3 2" xfId="988"/>
    <cellStyle name="Обычный 2 4 2 3 3" xfId="1616"/>
    <cellStyle name="Обычный 2 4 2 4" xfId="326"/>
    <cellStyle name="Обычный 2 4 2 4 2" xfId="989"/>
    <cellStyle name="Обычный 2 4 2 4 3" xfId="1617"/>
    <cellStyle name="Обычный 2 4 2 5" xfId="327"/>
    <cellStyle name="Обычный 2 4 2 5 2" xfId="990"/>
    <cellStyle name="Обычный 2 4 2 5 3" xfId="1618"/>
    <cellStyle name="Обычный 2 4 2 6" xfId="982"/>
    <cellStyle name="Обычный 2 4 2 7" xfId="1610"/>
    <cellStyle name="Обычный 2 4 3" xfId="328"/>
    <cellStyle name="Обычный 2 4 3 2" xfId="329"/>
    <cellStyle name="Обычный 2 4 3 2 2" xfId="330"/>
    <cellStyle name="Обычный 2 4 3 2 2 2" xfId="331"/>
    <cellStyle name="Обычный 2 4 3 2 2 2 2" xfId="994"/>
    <cellStyle name="Обычный 2 4 3 2 2 2 3" xfId="1622"/>
    <cellStyle name="Обычный 2 4 3 2 2 3" xfId="993"/>
    <cellStyle name="Обычный 2 4 3 2 2 4" xfId="1621"/>
    <cellStyle name="Обычный 2 4 3 2 3" xfId="332"/>
    <cellStyle name="Обычный 2 4 3 2 3 2" xfId="995"/>
    <cellStyle name="Обычный 2 4 3 2 3 3" xfId="1623"/>
    <cellStyle name="Обычный 2 4 3 2 4" xfId="333"/>
    <cellStyle name="Обычный 2 4 3 2 4 2" xfId="996"/>
    <cellStyle name="Обычный 2 4 3 2 4 3" xfId="1624"/>
    <cellStyle name="Обычный 2 4 3 2 5" xfId="992"/>
    <cellStyle name="Обычный 2 4 3 2 6" xfId="1620"/>
    <cellStyle name="Обычный 2 4 3 3" xfId="334"/>
    <cellStyle name="Обычный 2 4 3 3 2" xfId="997"/>
    <cellStyle name="Обычный 2 4 3 3 3" xfId="1625"/>
    <cellStyle name="Обычный 2 4 3 4" xfId="335"/>
    <cellStyle name="Обычный 2 4 3 4 2" xfId="998"/>
    <cellStyle name="Обычный 2 4 3 4 3" xfId="1626"/>
    <cellStyle name="Обычный 2 4 3 5" xfId="336"/>
    <cellStyle name="Обычный 2 4 3 5 2" xfId="999"/>
    <cellStyle name="Обычный 2 4 3 5 3" xfId="1627"/>
    <cellStyle name="Обычный 2 4 3 6" xfId="991"/>
    <cellStyle name="Обычный 2 4 3 7" xfId="1619"/>
    <cellStyle name="Обычный 2 4 4" xfId="337"/>
    <cellStyle name="Обычный 2 4 4 2" xfId="338"/>
    <cellStyle name="Обычный 2 4 4 3" xfId="339"/>
    <cellStyle name="Обычный 2 4 4 3 2" xfId="1002"/>
    <cellStyle name="Обычный 2 4 4 3 3" xfId="1628"/>
    <cellStyle name="Обычный 2 4 4 4" xfId="340"/>
    <cellStyle name="Обычный 2 4 4 4 2" xfId="1003"/>
    <cellStyle name="Обычный 2 4 4 4 3" xfId="1629"/>
    <cellStyle name="Обычный 2 4 5" xfId="341"/>
    <cellStyle name="Обычный 2 4 5 2" xfId="342"/>
    <cellStyle name="Обычный 2 4 5 2 2" xfId="343"/>
    <cellStyle name="Обычный 2 4 5 2 2 2" xfId="344"/>
    <cellStyle name="Обычный 2 4 5 2 2 2 2" xfId="1007"/>
    <cellStyle name="Обычный 2 4 5 2 2 2 3" xfId="1633"/>
    <cellStyle name="Обычный 2 4 5 2 2 3" xfId="1006"/>
    <cellStyle name="Обычный 2 4 5 2 2 4" xfId="1632"/>
    <cellStyle name="Обычный 2 4 5 2 3" xfId="345"/>
    <cellStyle name="Обычный 2 4 5 2 3 2" xfId="346"/>
    <cellStyle name="Обычный 2 4 5 2 3 2 2" xfId="1009"/>
    <cellStyle name="Обычный 2 4 5 2 3 2 3" xfId="1635"/>
    <cellStyle name="Обычный 2 4 5 2 3 3" xfId="1008"/>
    <cellStyle name="Обычный 2 4 5 2 3 4" xfId="1634"/>
    <cellStyle name="Обычный 2 4 5 2 4" xfId="347"/>
    <cellStyle name="Обычный 2 4 5 2 4 2" xfId="1010"/>
    <cellStyle name="Обычный 2 4 5 2 4 3" xfId="1636"/>
    <cellStyle name="Обычный 2 4 5 2 5" xfId="348"/>
    <cellStyle name="Обычный 2 4 5 2 5 2" xfId="1011"/>
    <cellStyle name="Обычный 2 4 5 2 5 3" xfId="1637"/>
    <cellStyle name="Обычный 2 4 5 2 6" xfId="1005"/>
    <cellStyle name="Обычный 2 4 5 2 7" xfId="1631"/>
    <cellStyle name="Обычный 2 4 5 3" xfId="1004"/>
    <cellStyle name="Обычный 2 4 5 4" xfId="1630"/>
    <cellStyle name="Обычный 2 4 6" xfId="349"/>
    <cellStyle name="Обычный 2 4 6 2" xfId="1012"/>
    <cellStyle name="Обычный 2 4 6 3" xfId="1638"/>
    <cellStyle name="Обычный 2 4 7" xfId="350"/>
    <cellStyle name="Обычный 2 4 7 2" xfId="1013"/>
    <cellStyle name="Обычный 2 4 7 3" xfId="1639"/>
    <cellStyle name="Обычный 2 4 8" xfId="351"/>
    <cellStyle name="Обычный 2 4 8 2" xfId="1014"/>
    <cellStyle name="Обычный 2 4 8 3" xfId="1640"/>
    <cellStyle name="Обычный 2 4 9" xfId="352"/>
    <cellStyle name="Обычный 2 4 9 2" xfId="1015"/>
    <cellStyle name="Обычный 2 4 9 3" xfId="1641"/>
    <cellStyle name="Обычный 2 40" xfId="353"/>
    <cellStyle name="Обычный 2 40 2" xfId="1016"/>
    <cellStyle name="Обычный 2 40 3" xfId="1642"/>
    <cellStyle name="Обычный 2 41" xfId="354"/>
    <cellStyle name="Обычный 2 41 2" xfId="1017"/>
    <cellStyle name="Обычный 2 41 3" xfId="1643"/>
    <cellStyle name="Обычный 2 42" xfId="355"/>
    <cellStyle name="Обычный 2 42 2" xfId="1018"/>
    <cellStyle name="Обычный 2 42 3" xfId="1644"/>
    <cellStyle name="Обычный 2 43" xfId="356"/>
    <cellStyle name="Обычный 2 43 2" xfId="357"/>
    <cellStyle name="Обычный 2 43 2 2" xfId="1020"/>
    <cellStyle name="Обычный 2 43 2 3" xfId="1646"/>
    <cellStyle name="Обычный 2 43 3" xfId="1019"/>
    <cellStyle name="Обычный 2 43 4" xfId="1645"/>
    <cellStyle name="Обычный 2 44" xfId="358"/>
    <cellStyle name="Обычный 2 44 2" xfId="1021"/>
    <cellStyle name="Обычный 2 44 3" xfId="1647"/>
    <cellStyle name="Обычный 2 45" xfId="359"/>
    <cellStyle name="Обычный 2 45 2" xfId="1022"/>
    <cellStyle name="Обычный 2 45 3" xfId="1648"/>
    <cellStyle name="Обычный 2 46" xfId="360"/>
    <cellStyle name="Обычный 2 46 2" xfId="1023"/>
    <cellStyle name="Обычный 2 46 3" xfId="1649"/>
    <cellStyle name="Обычный 2 47" xfId="361"/>
    <cellStyle name="Обычный 2 47 2" xfId="1024"/>
    <cellStyle name="Обычный 2 47 3" xfId="1650"/>
    <cellStyle name="Обычный 2 48" xfId="362"/>
    <cellStyle name="Обычный 2 48 2" xfId="1025"/>
    <cellStyle name="Обычный 2 48 3" xfId="1651"/>
    <cellStyle name="Обычный 2 49" xfId="363"/>
    <cellStyle name="Обычный 2 49 2" xfId="1026"/>
    <cellStyle name="Обычный 2 49 3" xfId="1652"/>
    <cellStyle name="Обычный 2 5" xfId="364"/>
    <cellStyle name="Обычный 2 5 10" xfId="365"/>
    <cellStyle name="Обычный 2 5 10 2" xfId="1028"/>
    <cellStyle name="Обычный 2 5 10 3" xfId="1654"/>
    <cellStyle name="Обычный 2 5 11" xfId="366"/>
    <cellStyle name="Обычный 2 5 12" xfId="367"/>
    <cellStyle name="Обычный 2 5 12 2" xfId="368"/>
    <cellStyle name="Обычный 2 5 12 2 2" xfId="369"/>
    <cellStyle name="Обычный 2 5 12 2 2 2" xfId="1032"/>
    <cellStyle name="Обычный 2 5 12 2 2 3" xfId="1657"/>
    <cellStyle name="Обычный 2 5 12 2 3" xfId="1031"/>
    <cellStyle name="Обычный 2 5 12 2 4" xfId="1656"/>
    <cellStyle name="Обычный 2 5 12 3" xfId="370"/>
    <cellStyle name="Обычный 2 5 12 3 2" xfId="1033"/>
    <cellStyle name="Обычный 2 5 12 3 3" xfId="1658"/>
    <cellStyle name="Обычный 2 5 12 4" xfId="371"/>
    <cellStyle name="Обычный 2 5 12 4 2" xfId="1034"/>
    <cellStyle name="Обычный 2 5 12 4 3" xfId="1659"/>
    <cellStyle name="Обычный 2 5 12 5" xfId="1030"/>
    <cellStyle name="Обычный 2 5 12 6" xfId="1655"/>
    <cellStyle name="Обычный 2 5 13" xfId="372"/>
    <cellStyle name="Обычный 2 5 13 2" xfId="1035"/>
    <cellStyle name="Обычный 2 5 13 3" xfId="1660"/>
    <cellStyle name="Обычный 2 5 14" xfId="373"/>
    <cellStyle name="Обычный 2 5 14 2" xfId="1036"/>
    <cellStyle name="Обычный 2 5 14 3" xfId="1661"/>
    <cellStyle name="Обычный 2 5 15" xfId="374"/>
    <cellStyle name="Обычный 2 5 15 2" xfId="1037"/>
    <cellStyle name="Обычный 2 5 15 3" xfId="1662"/>
    <cellStyle name="Обычный 2 5 16" xfId="1027"/>
    <cellStyle name="Обычный 2 5 17" xfId="1653"/>
    <cellStyle name="Обычный 2 5 2" xfId="375"/>
    <cellStyle name="Обычный 2 5 2 2" xfId="376"/>
    <cellStyle name="Обычный 2 5 2 2 2" xfId="377"/>
    <cellStyle name="Обычный 2 5 2 2 2 2" xfId="378"/>
    <cellStyle name="Обычный 2 5 2 2 2 2 2" xfId="1041"/>
    <cellStyle name="Обычный 2 5 2 2 2 2 3" xfId="1666"/>
    <cellStyle name="Обычный 2 5 2 2 2 3" xfId="1040"/>
    <cellStyle name="Обычный 2 5 2 2 2 4" xfId="1665"/>
    <cellStyle name="Обычный 2 5 2 2 3" xfId="379"/>
    <cellStyle name="Обычный 2 5 2 2 3 2" xfId="1042"/>
    <cellStyle name="Обычный 2 5 2 2 3 3" xfId="1667"/>
    <cellStyle name="Обычный 2 5 2 2 4" xfId="380"/>
    <cellStyle name="Обычный 2 5 2 2 4 2" xfId="1043"/>
    <cellStyle name="Обычный 2 5 2 2 4 3" xfId="1668"/>
    <cellStyle name="Обычный 2 5 2 2 5" xfId="1039"/>
    <cellStyle name="Обычный 2 5 2 2 6" xfId="1664"/>
    <cellStyle name="Обычный 2 5 2 3" xfId="381"/>
    <cellStyle name="Обычный 2 5 2 3 2" xfId="1044"/>
    <cellStyle name="Обычный 2 5 2 3 3" xfId="1669"/>
    <cellStyle name="Обычный 2 5 2 4" xfId="382"/>
    <cellStyle name="Обычный 2 5 2 4 2" xfId="1045"/>
    <cellStyle name="Обычный 2 5 2 4 3" xfId="1670"/>
    <cellStyle name="Обычный 2 5 2 5" xfId="383"/>
    <cellStyle name="Обычный 2 5 2 5 2" xfId="1046"/>
    <cellStyle name="Обычный 2 5 2 5 3" xfId="1671"/>
    <cellStyle name="Обычный 2 5 2 6" xfId="1038"/>
    <cellStyle name="Обычный 2 5 2 7" xfId="1663"/>
    <cellStyle name="Обычный 2 5 3" xfId="384"/>
    <cellStyle name="Обычный 2 5 3 2" xfId="385"/>
    <cellStyle name="Обычный 2 5 3 2 2" xfId="386"/>
    <cellStyle name="Обычный 2 5 3 2 2 2" xfId="387"/>
    <cellStyle name="Обычный 2 5 3 2 2 2 2" xfId="1050"/>
    <cellStyle name="Обычный 2 5 3 2 2 2 3" xfId="1675"/>
    <cellStyle name="Обычный 2 5 3 2 2 3" xfId="1049"/>
    <cellStyle name="Обычный 2 5 3 2 2 4" xfId="1674"/>
    <cellStyle name="Обычный 2 5 3 2 3" xfId="388"/>
    <cellStyle name="Обычный 2 5 3 2 3 2" xfId="1051"/>
    <cellStyle name="Обычный 2 5 3 2 3 3" xfId="1676"/>
    <cellStyle name="Обычный 2 5 3 2 4" xfId="389"/>
    <cellStyle name="Обычный 2 5 3 2 4 2" xfId="1052"/>
    <cellStyle name="Обычный 2 5 3 2 4 3" xfId="1677"/>
    <cellStyle name="Обычный 2 5 3 2 5" xfId="1048"/>
    <cellStyle name="Обычный 2 5 3 2 6" xfId="1673"/>
    <cellStyle name="Обычный 2 5 3 3" xfId="390"/>
    <cellStyle name="Обычный 2 5 3 3 2" xfId="1053"/>
    <cellStyle name="Обычный 2 5 3 3 3" xfId="1678"/>
    <cellStyle name="Обычный 2 5 3 4" xfId="391"/>
    <cellStyle name="Обычный 2 5 3 4 2" xfId="1054"/>
    <cellStyle name="Обычный 2 5 3 4 3" xfId="1679"/>
    <cellStyle name="Обычный 2 5 3 5" xfId="392"/>
    <cellStyle name="Обычный 2 5 3 5 2" xfId="1055"/>
    <cellStyle name="Обычный 2 5 3 5 3" xfId="1680"/>
    <cellStyle name="Обычный 2 5 3 6" xfId="1047"/>
    <cellStyle name="Обычный 2 5 3 7" xfId="1672"/>
    <cellStyle name="Обычный 2 5 4" xfId="393"/>
    <cellStyle name="Обычный 2 5 4 2" xfId="1056"/>
    <cellStyle name="Обычный 2 5 4 3" xfId="1681"/>
    <cellStyle name="Обычный 2 5 5" xfId="394"/>
    <cellStyle name="Обычный 2 5 5 2" xfId="1057"/>
    <cellStyle name="Обычный 2 5 5 3" xfId="1682"/>
    <cellStyle name="Обычный 2 5 6" xfId="395"/>
    <cellStyle name="Обычный 2 5 6 2" xfId="1058"/>
    <cellStyle name="Обычный 2 5 6 3" xfId="1683"/>
    <cellStyle name="Обычный 2 5 7" xfId="396"/>
    <cellStyle name="Обычный 2 5 7 2" xfId="1059"/>
    <cellStyle name="Обычный 2 5 7 3" xfId="1684"/>
    <cellStyle name="Обычный 2 5 8" xfId="397"/>
    <cellStyle name="Обычный 2 5 8 2" xfId="1060"/>
    <cellStyle name="Обычный 2 5 8 3" xfId="1685"/>
    <cellStyle name="Обычный 2 5 9" xfId="398"/>
    <cellStyle name="Обычный 2 5 9 2" xfId="1061"/>
    <cellStyle name="Обычный 2 5 9 3" xfId="1686"/>
    <cellStyle name="Обычный 2 50" xfId="399"/>
    <cellStyle name="Обычный 2 50 2" xfId="1062"/>
    <cellStyle name="Обычный 2 50 3" xfId="1687"/>
    <cellStyle name="Обычный 2 51" xfId="400"/>
    <cellStyle name="Обычный 2 51 2" xfId="1063"/>
    <cellStyle name="Обычный 2 51 3" xfId="1688"/>
    <cellStyle name="Обычный 2 52" xfId="401"/>
    <cellStyle name="Обычный 2 52 2" xfId="1064"/>
    <cellStyle name="Обычный 2 52 3" xfId="1689"/>
    <cellStyle name="Обычный 2 53" xfId="402"/>
    <cellStyle name="Обычный 2 53 2" xfId="1065"/>
    <cellStyle name="Обычный 2 53 3" xfId="1690"/>
    <cellStyle name="Обычный 2 54" xfId="403"/>
    <cellStyle name="Обычный 2 54 2" xfId="404"/>
    <cellStyle name="Обычный 2 54 2 2" xfId="1067"/>
    <cellStyle name="Обычный 2 54 2 3" xfId="1692"/>
    <cellStyle name="Обычный 2 54 3" xfId="1066"/>
    <cellStyle name="Обычный 2 54 4" xfId="1691"/>
    <cellStyle name="Обычный 2 55" xfId="405"/>
    <cellStyle name="Обычный 2 55 2" xfId="1068"/>
    <cellStyle name="Обычный 2 55 3" xfId="1693"/>
    <cellStyle name="Обычный 2 56" xfId="406"/>
    <cellStyle name="Обычный 2 56 2" xfId="1069"/>
    <cellStyle name="Обычный 2 56 3" xfId="1694"/>
    <cellStyle name="Обычный 2 57" xfId="407"/>
    <cellStyle name="Обычный 2 57 2" xfId="408"/>
    <cellStyle name="Обычный 2 57 2 2" xfId="1071"/>
    <cellStyle name="Обычный 2 57 2 3" xfId="1696"/>
    <cellStyle name="Обычный 2 57 3" xfId="1070"/>
    <cellStyle name="Обычный 2 57 4" xfId="1695"/>
    <cellStyle name="Обычный 2 58" xfId="409"/>
    <cellStyle name="Обычный 2 58 2" xfId="1072"/>
    <cellStyle name="Обычный 2 58 3" xfId="1697"/>
    <cellStyle name="Обычный 2 59" xfId="410"/>
    <cellStyle name="Обычный 2 59 2" xfId="1073"/>
    <cellStyle name="Обычный 2 59 3" xfId="1698"/>
    <cellStyle name="Обычный 2 6" xfId="411"/>
    <cellStyle name="Обычный 2 6 10" xfId="412"/>
    <cellStyle name="Обычный 2 6 10 2" xfId="1075"/>
    <cellStyle name="Обычный 2 6 10 3" xfId="1700"/>
    <cellStyle name="Обычный 2 6 11" xfId="413"/>
    <cellStyle name="Обычный 2 6 11 2" xfId="414"/>
    <cellStyle name="Обычный 2 6 11 2 2" xfId="415"/>
    <cellStyle name="Обычный 2 6 11 2 2 2" xfId="1078"/>
    <cellStyle name="Обычный 2 6 11 2 2 3" xfId="1703"/>
    <cellStyle name="Обычный 2 6 11 2 3" xfId="1077"/>
    <cellStyle name="Обычный 2 6 11 2 4" xfId="1702"/>
    <cellStyle name="Обычный 2 6 11 3" xfId="416"/>
    <cellStyle name="Обычный 2 6 11 3 2" xfId="1079"/>
    <cellStyle name="Обычный 2 6 11 3 3" xfId="1704"/>
    <cellStyle name="Обычный 2 6 11 4" xfId="417"/>
    <cellStyle name="Обычный 2 6 11 4 2" xfId="1080"/>
    <cellStyle name="Обычный 2 6 11 4 3" xfId="1705"/>
    <cellStyle name="Обычный 2 6 11 5" xfId="1076"/>
    <cellStyle name="Обычный 2 6 11 6" xfId="1701"/>
    <cellStyle name="Обычный 2 6 12" xfId="418"/>
    <cellStyle name="Обычный 2 6 12 2" xfId="1081"/>
    <cellStyle name="Обычный 2 6 12 3" xfId="1706"/>
    <cellStyle name="Обычный 2 6 13" xfId="419"/>
    <cellStyle name="Обычный 2 6 13 2" xfId="1082"/>
    <cellStyle name="Обычный 2 6 13 3" xfId="1707"/>
    <cellStyle name="Обычный 2 6 14" xfId="420"/>
    <cellStyle name="Обычный 2 6 14 2" xfId="1083"/>
    <cellStyle name="Обычный 2 6 14 3" xfId="1708"/>
    <cellStyle name="Обычный 2 6 15" xfId="1074"/>
    <cellStyle name="Обычный 2 6 16" xfId="1699"/>
    <cellStyle name="Обычный 2 6 2" xfId="421"/>
    <cellStyle name="Обычный 2 6 2 2" xfId="1084"/>
    <cellStyle name="Обычный 2 6 2 3" xfId="1709"/>
    <cellStyle name="Обычный 2 6 3" xfId="422"/>
    <cellStyle name="Обычный 2 6 3 2" xfId="1085"/>
    <cellStyle name="Обычный 2 6 3 3" xfId="1710"/>
    <cellStyle name="Обычный 2 6 4" xfId="423"/>
    <cellStyle name="Обычный 2 6 4 2" xfId="1086"/>
    <cellStyle name="Обычный 2 6 4 3" xfId="1711"/>
    <cellStyle name="Обычный 2 6 5" xfId="424"/>
    <cellStyle name="Обычный 2 6 5 2" xfId="1087"/>
    <cellStyle name="Обычный 2 6 5 3" xfId="1712"/>
    <cellStyle name="Обычный 2 6 6" xfId="425"/>
    <cellStyle name="Обычный 2 6 6 2" xfId="1088"/>
    <cellStyle name="Обычный 2 6 6 3" xfId="1713"/>
    <cellStyle name="Обычный 2 6 7" xfId="426"/>
    <cellStyle name="Обычный 2 6 7 2" xfId="1089"/>
    <cellStyle name="Обычный 2 6 7 3" xfId="1714"/>
    <cellStyle name="Обычный 2 6 8" xfId="427"/>
    <cellStyle name="Обычный 2 6 8 2" xfId="1090"/>
    <cellStyle name="Обычный 2 6 8 3" xfId="1715"/>
    <cellStyle name="Обычный 2 6 9" xfId="428"/>
    <cellStyle name="Обычный 2 6 9 2" xfId="1091"/>
    <cellStyle name="Обычный 2 6 9 3" xfId="1716"/>
    <cellStyle name="Обычный 2 60" xfId="429"/>
    <cellStyle name="Обычный 2 60 2" xfId="1092"/>
    <cellStyle name="Обычный 2 60 3" xfId="1717"/>
    <cellStyle name="Обычный 2 61" xfId="430"/>
    <cellStyle name="Обычный 2 61 2" xfId="1093"/>
    <cellStyle name="Обычный 2 61 3" xfId="1718"/>
    <cellStyle name="Обычный 2 62" xfId="431"/>
    <cellStyle name="Обычный 2 62 2" xfId="1094"/>
    <cellStyle name="Обычный 2 62 3" xfId="1719"/>
    <cellStyle name="Обычный 2 63" xfId="432"/>
    <cellStyle name="Обычный 2 63 2" xfId="1095"/>
    <cellStyle name="Обычный 2 63 3" xfId="1720"/>
    <cellStyle name="Обычный 2 64" xfId="433"/>
    <cellStyle name="Обычный 2 64 2" xfId="1096"/>
    <cellStyle name="Обычный 2 64 3" xfId="1721"/>
    <cellStyle name="Обычный 2 65" xfId="434"/>
    <cellStyle name="Обычный 2 65 2" xfId="435"/>
    <cellStyle name="Обычный 2 65 2 2" xfId="1098"/>
    <cellStyle name="Обычный 2 65 2 3" xfId="1723"/>
    <cellStyle name="Обычный 2 65 3" xfId="1097"/>
    <cellStyle name="Обычный 2 65 4" xfId="1722"/>
    <cellStyle name="Обычный 2 66" xfId="436"/>
    <cellStyle name="Обычный 2 66 2" xfId="1099"/>
    <cellStyle name="Обычный 2 66 3" xfId="1724"/>
    <cellStyle name="Обычный 2 67" xfId="437"/>
    <cellStyle name="Обычный 2 67 2" xfId="1100"/>
    <cellStyle name="Обычный 2 67 3" xfId="1725"/>
    <cellStyle name="Обычный 2 68" xfId="438"/>
    <cellStyle name="Обычный 2 68 2" xfId="1101"/>
    <cellStyle name="Обычный 2 68 3" xfId="1726"/>
    <cellStyle name="Обычный 2 69" xfId="439"/>
    <cellStyle name="Обычный 2 69 2" xfId="1102"/>
    <cellStyle name="Обычный 2 69 3" xfId="1727"/>
    <cellStyle name="Обычный 2 7" xfId="440"/>
    <cellStyle name="Обычный 2 7 10" xfId="441"/>
    <cellStyle name="Обычный 2 7 10 2" xfId="1104"/>
    <cellStyle name="Обычный 2 7 10 3" xfId="1729"/>
    <cellStyle name="Обычный 2 7 11" xfId="1103"/>
    <cellStyle name="Обычный 2 7 12" xfId="1728"/>
    <cellStyle name="Обычный 2 7 2" xfId="442"/>
    <cellStyle name="Обычный 2 7 2 2" xfId="1105"/>
    <cellStyle name="Обычный 2 7 2 3" xfId="1730"/>
    <cellStyle name="Обычный 2 7 3" xfId="443"/>
    <cellStyle name="Обычный 2 7 3 2" xfId="1106"/>
    <cellStyle name="Обычный 2 7 3 3" xfId="1731"/>
    <cellStyle name="Обычный 2 7 4" xfId="444"/>
    <cellStyle name="Обычный 2 7 4 2" xfId="1107"/>
    <cellStyle name="Обычный 2 7 4 3" xfId="1732"/>
    <cellStyle name="Обычный 2 7 5" xfId="445"/>
    <cellStyle name="Обычный 2 7 5 2" xfId="1108"/>
    <cellStyle name="Обычный 2 7 5 3" xfId="1733"/>
    <cellStyle name="Обычный 2 7 6" xfId="446"/>
    <cellStyle name="Обычный 2 7 6 2" xfId="1109"/>
    <cellStyle name="Обычный 2 7 6 3" xfId="1734"/>
    <cellStyle name="Обычный 2 7 7" xfId="447"/>
    <cellStyle name="Обычный 2 7 7 2" xfId="448"/>
    <cellStyle name="Обычный 2 7 7 2 2" xfId="449"/>
    <cellStyle name="Обычный 2 7 7 2 2 2" xfId="1112"/>
    <cellStyle name="Обычный 2 7 7 2 2 3" xfId="1737"/>
    <cellStyle name="Обычный 2 7 7 2 3" xfId="1111"/>
    <cellStyle name="Обычный 2 7 7 2 4" xfId="1736"/>
    <cellStyle name="Обычный 2 7 7 3" xfId="450"/>
    <cellStyle name="Обычный 2 7 7 3 2" xfId="1113"/>
    <cellStyle name="Обычный 2 7 7 3 3" xfId="1738"/>
    <cellStyle name="Обычный 2 7 7 4" xfId="451"/>
    <cellStyle name="Обычный 2 7 7 4 2" xfId="1114"/>
    <cellStyle name="Обычный 2 7 7 4 3" xfId="1739"/>
    <cellStyle name="Обычный 2 7 7 5" xfId="1110"/>
    <cellStyle name="Обычный 2 7 7 6" xfId="1735"/>
    <cellStyle name="Обычный 2 7 8" xfId="452"/>
    <cellStyle name="Обычный 2 7 8 2" xfId="1115"/>
    <cellStyle name="Обычный 2 7 8 3" xfId="1740"/>
    <cellStyle name="Обычный 2 7 9" xfId="453"/>
    <cellStyle name="Обычный 2 7 9 2" xfId="1116"/>
    <cellStyle name="Обычный 2 7 9 3" xfId="1741"/>
    <cellStyle name="Обычный 2 70" xfId="454"/>
    <cellStyle name="Обычный 2 70 2" xfId="1117"/>
    <cellStyle name="Обычный 2 70 3" xfId="1742"/>
    <cellStyle name="Обычный 2 71" xfId="455"/>
    <cellStyle name="Обычный 2 71 2" xfId="1118"/>
    <cellStyle name="Обычный 2 71 3" xfId="1743"/>
    <cellStyle name="Обычный 2 72" xfId="456"/>
    <cellStyle name="Обычный 2 72 2" xfId="1119"/>
    <cellStyle name="Обычный 2 72 3" xfId="1744"/>
    <cellStyle name="Обычный 2 73" xfId="457"/>
    <cellStyle name="Обычный 2 73 2" xfId="1120"/>
    <cellStyle name="Обычный 2 73 3" xfId="1745"/>
    <cellStyle name="Обычный 2 74" xfId="458"/>
    <cellStyle name="Обычный 2 74 2" xfId="1121"/>
    <cellStyle name="Обычный 2 74 3" xfId="1746"/>
    <cellStyle name="Обычный 2 75" xfId="459"/>
    <cellStyle name="Обычный 2 75 2" xfId="460"/>
    <cellStyle name="Обычный 2 75 2 2" xfId="1123"/>
    <cellStyle name="Обычный 2 75 2 3" xfId="1748"/>
    <cellStyle name="Обычный 2 75 3" xfId="1122"/>
    <cellStyle name="Обычный 2 75 4" xfId="1747"/>
    <cellStyle name="Обычный 2 76" xfId="461"/>
    <cellStyle name="Обычный 2 76 2" xfId="1124"/>
    <cellStyle name="Обычный 2 76 3" xfId="1749"/>
    <cellStyle name="Обычный 2 77" xfId="462"/>
    <cellStyle name="Обычный 2 77 2" xfId="1125"/>
    <cellStyle name="Обычный 2 77 3" xfId="1750"/>
    <cellStyle name="Обычный 2 78" xfId="463"/>
    <cellStyle name="Обычный 2 78 2" xfId="1126"/>
    <cellStyle name="Обычный 2 78 3" xfId="1751"/>
    <cellStyle name="Обычный 2 79" xfId="464"/>
    <cellStyle name="Обычный 2 79 2" xfId="1127"/>
    <cellStyle name="Обычный 2 79 3" xfId="1752"/>
    <cellStyle name="Обычный 2 8" xfId="465"/>
    <cellStyle name="Обычный 2 8 2" xfId="466"/>
    <cellStyle name="Обычный 2 8 2 2" xfId="1129"/>
    <cellStyle name="Обычный 2 8 2 3" xfId="1754"/>
    <cellStyle name="Обычный 2 8 3" xfId="467"/>
    <cellStyle name="Обычный 2 8 3 2" xfId="1130"/>
    <cellStyle name="Обычный 2 8 3 3" xfId="1755"/>
    <cellStyle name="Обычный 2 8 4" xfId="468"/>
    <cellStyle name="Обычный 2 8 4 2" xfId="1131"/>
    <cellStyle name="Обычный 2 8 4 3" xfId="1756"/>
    <cellStyle name="Обычный 2 8 5" xfId="469"/>
    <cellStyle name="Обычный 2 8 5 2" xfId="1132"/>
    <cellStyle name="Обычный 2 8 5 3" xfId="1757"/>
    <cellStyle name="Обычный 2 8 6" xfId="470"/>
    <cellStyle name="Обычный 2 8 6 2" xfId="1133"/>
    <cellStyle name="Обычный 2 8 6 3" xfId="1758"/>
    <cellStyle name="Обычный 2 8 7" xfId="1128"/>
    <cellStyle name="Обычный 2 8 8" xfId="1753"/>
    <cellStyle name="Обычный 2 80" xfId="471"/>
    <cellStyle name="Обычный 2 80 2" xfId="1134"/>
    <cellStyle name="Обычный 2 80 3" xfId="1759"/>
    <cellStyle name="Обычный 2 81" xfId="472"/>
    <cellStyle name="Обычный 2 81 2" xfId="1135"/>
    <cellStyle name="Обычный 2 81 3" xfId="1760"/>
    <cellStyle name="Обычный 2 82" xfId="473"/>
    <cellStyle name="Обычный 2 82 2" xfId="1136"/>
    <cellStyle name="Обычный 2 82 3" xfId="1761"/>
    <cellStyle name="Обычный 2 83" xfId="474"/>
    <cellStyle name="Обычный 2 83 2" xfId="1137"/>
    <cellStyle name="Обычный 2 83 3" xfId="1762"/>
    <cellStyle name="Обычный 2 84" xfId="475"/>
    <cellStyle name="Обычный 2 84 2" xfId="1138"/>
    <cellStyle name="Обычный 2 84 3" xfId="1763"/>
    <cellStyle name="Обычный 2 85" xfId="476"/>
    <cellStyle name="Обычный 2 85 2" xfId="1139"/>
    <cellStyle name="Обычный 2 85 3" xfId="1764"/>
    <cellStyle name="Обычный 2 86" xfId="477"/>
    <cellStyle name="Обычный 2 86 2" xfId="1140"/>
    <cellStyle name="Обычный 2 86 3" xfId="1765"/>
    <cellStyle name="Обычный 2 87" xfId="478"/>
    <cellStyle name="Обычный 2 87 2" xfId="479"/>
    <cellStyle name="Обычный 2 87 2 2" xfId="1142"/>
    <cellStyle name="Обычный 2 87 2 3" xfId="1767"/>
    <cellStyle name="Обычный 2 87 3" xfId="1141"/>
    <cellStyle name="Обычный 2 87 4" xfId="1766"/>
    <cellStyle name="Обычный 2 88" xfId="480"/>
    <cellStyle name="Обычный 2 88 2" xfId="1143"/>
    <cellStyle name="Обычный 2 88 3" xfId="1768"/>
    <cellStyle name="Обычный 2 89" xfId="481"/>
    <cellStyle name="Обычный 2 89 2" xfId="1144"/>
    <cellStyle name="Обычный 2 89 3" xfId="1769"/>
    <cellStyle name="Обычный 2 9" xfId="482"/>
    <cellStyle name="Обычный 2 9 2" xfId="483"/>
    <cellStyle name="Обычный 2 9 2 2" xfId="1146"/>
    <cellStyle name="Обычный 2 9 2 3" xfId="1771"/>
    <cellStyle name="Обычный 2 9 3" xfId="484"/>
    <cellStyle name="Обычный 2 9 3 2" xfId="1147"/>
    <cellStyle name="Обычный 2 9 3 3" xfId="1772"/>
    <cellStyle name="Обычный 2 9 4" xfId="485"/>
    <cellStyle name="Обычный 2 9 4 2" xfId="1148"/>
    <cellStyle name="Обычный 2 9 4 3" xfId="1773"/>
    <cellStyle name="Обычный 2 9 5" xfId="486"/>
    <cellStyle name="Обычный 2 9 5 2" xfId="1149"/>
    <cellStyle name="Обычный 2 9 5 3" xfId="1774"/>
    <cellStyle name="Обычный 2 9 6" xfId="487"/>
    <cellStyle name="Обычный 2 9 6 2" xfId="1150"/>
    <cellStyle name="Обычный 2 9 6 3" xfId="1775"/>
    <cellStyle name="Обычный 2 9 7" xfId="1145"/>
    <cellStyle name="Обычный 2 9 8" xfId="1770"/>
    <cellStyle name="Обычный 2 90" xfId="488"/>
    <cellStyle name="Обычный 2 90 2" xfId="1151"/>
    <cellStyle name="Обычный 2 90 3" xfId="1776"/>
    <cellStyle name="Обычный 2 91" xfId="489"/>
    <cellStyle name="Обычный 2 91 2" xfId="1152"/>
    <cellStyle name="Обычный 2 91 3" xfId="1777"/>
    <cellStyle name="Обычный 2 92" xfId="490"/>
    <cellStyle name="Обычный 2 92 2" xfId="1153"/>
    <cellStyle name="Обычный 2 92 3" xfId="1778"/>
    <cellStyle name="Обычный 2 93" xfId="491"/>
    <cellStyle name="Обычный 2 93 2" xfId="1154"/>
    <cellStyle name="Обычный 2 93 3" xfId="1779"/>
    <cellStyle name="Обычный 2 94" xfId="492"/>
    <cellStyle name="Обычный 2 94 2" xfId="1155"/>
    <cellStyle name="Обычный 2 94 3" xfId="1780"/>
    <cellStyle name="Обычный 2 95" xfId="493"/>
    <cellStyle name="Обычный 2 95 2" xfId="1156"/>
    <cellStyle name="Обычный 2 95 3" xfId="1781"/>
    <cellStyle name="Обычный 2 96" xfId="494"/>
    <cellStyle name="Обычный 2 96 2" xfId="1157"/>
    <cellStyle name="Обычный 2 96 3" xfId="1782"/>
    <cellStyle name="Обычный 2 97" xfId="495"/>
    <cellStyle name="Обычный 2 97 2" xfId="1158"/>
    <cellStyle name="Обычный 2 97 3" xfId="1783"/>
    <cellStyle name="Обычный 2 98" xfId="496"/>
    <cellStyle name="Обычный 2 98 2" xfId="1159"/>
    <cellStyle name="Обычный 2 98 3" xfId="1784"/>
    <cellStyle name="Обычный 2 99" xfId="497"/>
    <cellStyle name="Обычный 2 99 2" xfId="1160"/>
    <cellStyle name="Обычный 2 99 3" xfId="1785"/>
    <cellStyle name="Обычный 20" xfId="1310"/>
    <cellStyle name="Обычный 23" xfId="1311"/>
    <cellStyle name="Обычный 25" xfId="1312"/>
    <cellStyle name="Обычный 26" xfId="1313"/>
    <cellStyle name="Обычный 27" xfId="1314"/>
    <cellStyle name="Обычный 3" xfId="498"/>
    <cellStyle name="Обычный 3 2" xfId="499"/>
    <cellStyle name="Обычный 3 3" xfId="500"/>
    <cellStyle name="Обычный 3 4" xfId="501"/>
    <cellStyle name="Обычный 4" xfId="502"/>
    <cellStyle name="Обычный 4 2" xfId="503"/>
    <cellStyle name="Обычный 4 2 2" xfId="504"/>
    <cellStyle name="Обычный 4 2 2 2" xfId="505"/>
    <cellStyle name="Обычный 4 2 2 2 2" xfId="1167"/>
    <cellStyle name="Обычный 4 2 2 2 3" xfId="1789"/>
    <cellStyle name="Обычный 4 2 2 3" xfId="1166"/>
    <cellStyle name="Обычный 4 2 2 4" xfId="1788"/>
    <cellStyle name="Обычный 4 2 3" xfId="506"/>
    <cellStyle name="Обычный 4 2 3 2" xfId="507"/>
    <cellStyle name="Обычный 4 2 3 2 2" xfId="1169"/>
    <cellStyle name="Обычный 4 2 3 2 3" xfId="1791"/>
    <cellStyle name="Обычный 4 2 3 3" xfId="1168"/>
    <cellStyle name="Обычный 4 2 3 4" xfId="1790"/>
    <cellStyle name="Обычный 4 2 4" xfId="508"/>
    <cellStyle name="Обычный 4 2 4 2" xfId="1170"/>
    <cellStyle name="Обычный 4 2 4 3" xfId="1792"/>
    <cellStyle name="Обычный 4 2 5" xfId="509"/>
    <cellStyle name="Обычный 4 2 5 2" xfId="1171"/>
    <cellStyle name="Обычный 4 2 5 3" xfId="1793"/>
    <cellStyle name="Обычный 4 2 6" xfId="1165"/>
    <cellStyle name="Обычный 4 2 7" xfId="1787"/>
    <cellStyle name="Обычный 4 3" xfId="510"/>
    <cellStyle name="Обычный 4 3 2" xfId="511"/>
    <cellStyle name="Обычный 4 3 2 2" xfId="512"/>
    <cellStyle name="Обычный 4 3 2 2 2" xfId="1174"/>
    <cellStyle name="Обычный 4 3 2 2 3" xfId="1796"/>
    <cellStyle name="Обычный 4 3 2 3" xfId="1173"/>
    <cellStyle name="Обычный 4 3 2 4" xfId="1795"/>
    <cellStyle name="Обычный 4 3 3" xfId="513"/>
    <cellStyle name="Обычный 4 3 3 2" xfId="514"/>
    <cellStyle name="Обычный 4 3 3 2 2" xfId="1176"/>
    <cellStyle name="Обычный 4 3 3 2 3" xfId="1798"/>
    <cellStyle name="Обычный 4 3 3 3" xfId="1175"/>
    <cellStyle name="Обычный 4 3 3 4" xfId="1797"/>
    <cellStyle name="Обычный 4 3 4" xfId="515"/>
    <cellStyle name="Обычный 4 3 4 2" xfId="1177"/>
    <cellStyle name="Обычный 4 3 4 3" xfId="1799"/>
    <cellStyle name="Обычный 4 3 5" xfId="516"/>
    <cellStyle name="Обычный 4 3 5 2" xfId="1178"/>
    <cellStyle name="Обычный 4 3 5 3" xfId="1800"/>
    <cellStyle name="Обычный 4 3 6" xfId="1172"/>
    <cellStyle name="Обычный 4 3 7" xfId="1794"/>
    <cellStyle name="Обычный 4 4" xfId="517"/>
    <cellStyle name="Обычный 4 4 2" xfId="518"/>
    <cellStyle name="Обычный 4 4 2 2" xfId="519"/>
    <cellStyle name="Обычный 4 4 2 2 2" xfId="1181"/>
    <cellStyle name="Обычный 4 4 2 2 3" xfId="1803"/>
    <cellStyle name="Обычный 4 4 2 3" xfId="1180"/>
    <cellStyle name="Обычный 4 4 2 4" xfId="1802"/>
    <cellStyle name="Обычный 4 4 3" xfId="520"/>
    <cellStyle name="Обычный 4 4 3 2" xfId="1182"/>
    <cellStyle name="Обычный 4 4 3 3" xfId="1804"/>
    <cellStyle name="Обычный 4 4 4" xfId="521"/>
    <cellStyle name="Обычный 4 4 4 2" xfId="1183"/>
    <cellStyle name="Обычный 4 4 4 3" xfId="1805"/>
    <cellStyle name="Обычный 4 4 5" xfId="1179"/>
    <cellStyle name="Обычный 4 4 6" xfId="1801"/>
    <cellStyle name="Обычный 4 5" xfId="522"/>
    <cellStyle name="Обычный 4 5 2" xfId="1184"/>
    <cellStyle name="Обычный 4 5 3" xfId="1806"/>
    <cellStyle name="Обычный 4 6" xfId="523"/>
    <cellStyle name="Обычный 4 6 2" xfId="1185"/>
    <cellStyle name="Обычный 4 6 3" xfId="1807"/>
    <cellStyle name="Обычный 4 7" xfId="524"/>
    <cellStyle name="Обычный 4 7 2" xfId="1186"/>
    <cellStyle name="Обычный 4 7 3" xfId="1808"/>
    <cellStyle name="Обычный 4 8" xfId="1164"/>
    <cellStyle name="Обычный 4 9" xfId="1786"/>
    <cellStyle name="Обычный 5" xfId="525"/>
    <cellStyle name="Обычный 5 2" xfId="526"/>
    <cellStyle name="Обычный 5 2 2" xfId="527"/>
    <cellStyle name="Обычный 5 2 2 2" xfId="528"/>
    <cellStyle name="Обычный 5 2 2 2 2" xfId="1190"/>
    <cellStyle name="Обычный 5 2 2 2 3" xfId="1812"/>
    <cellStyle name="Обычный 5 2 2 3" xfId="1189"/>
    <cellStyle name="Обычный 5 2 2 4" xfId="1811"/>
    <cellStyle name="Обычный 5 2 3" xfId="529"/>
    <cellStyle name="Обычный 5 2 3 2" xfId="530"/>
    <cellStyle name="Обычный 5 2 3 2 2" xfId="1192"/>
    <cellStyle name="Обычный 5 2 3 2 3" xfId="1814"/>
    <cellStyle name="Обычный 5 2 3 3" xfId="1191"/>
    <cellStyle name="Обычный 5 2 3 4" xfId="1813"/>
    <cellStyle name="Обычный 5 2 4" xfId="531"/>
    <cellStyle name="Обычный 5 2 4 2" xfId="1193"/>
    <cellStyle name="Обычный 5 2 4 3" xfId="1815"/>
    <cellStyle name="Обычный 5 2 5" xfId="532"/>
    <cellStyle name="Обычный 5 2 5 2" xfId="1194"/>
    <cellStyle name="Обычный 5 2 5 3" xfId="1816"/>
    <cellStyle name="Обычный 5 2 6" xfId="1188"/>
    <cellStyle name="Обычный 5 2 7" xfId="1810"/>
    <cellStyle name="Обычный 5 3" xfId="533"/>
    <cellStyle name="Обычный 5 3 2" xfId="534"/>
    <cellStyle name="Обычный 5 3 2 2" xfId="535"/>
    <cellStyle name="Обычный 5 3 2 2 2" xfId="1197"/>
    <cellStyle name="Обычный 5 3 2 2 3" xfId="1819"/>
    <cellStyle name="Обычный 5 3 2 3" xfId="1196"/>
    <cellStyle name="Обычный 5 3 2 4" xfId="1818"/>
    <cellStyle name="Обычный 5 3 3" xfId="536"/>
    <cellStyle name="Обычный 5 3 3 2" xfId="537"/>
    <cellStyle name="Обычный 5 3 3 2 2" xfId="1199"/>
    <cellStyle name="Обычный 5 3 3 2 3" xfId="1821"/>
    <cellStyle name="Обычный 5 3 3 3" xfId="1198"/>
    <cellStyle name="Обычный 5 3 3 4" xfId="1820"/>
    <cellStyle name="Обычный 5 3 4" xfId="538"/>
    <cellStyle name="Обычный 5 3 4 2" xfId="1200"/>
    <cellStyle name="Обычный 5 3 4 3" xfId="1822"/>
    <cellStyle name="Обычный 5 3 5" xfId="539"/>
    <cellStyle name="Обычный 5 3 5 2" xfId="1201"/>
    <cellStyle name="Обычный 5 3 5 3" xfId="1823"/>
    <cellStyle name="Обычный 5 3 6" xfId="1195"/>
    <cellStyle name="Обычный 5 3 7" xfId="1817"/>
    <cellStyle name="Обычный 5 4" xfId="540"/>
    <cellStyle name="Обычный 5 4 2" xfId="541"/>
    <cellStyle name="Обычный 5 4 2 2" xfId="1203"/>
    <cellStyle name="Обычный 5 4 2 3" xfId="1825"/>
    <cellStyle name="Обычный 5 4 3" xfId="1202"/>
    <cellStyle name="Обычный 5 4 4" xfId="1824"/>
    <cellStyle name="Обычный 5 5" xfId="542"/>
    <cellStyle name="Обычный 5 5 2" xfId="543"/>
    <cellStyle name="Обычный 5 5 2 2" xfId="1205"/>
    <cellStyle name="Обычный 5 5 2 3" xfId="1827"/>
    <cellStyle name="Обычный 5 5 3" xfId="1204"/>
    <cellStyle name="Обычный 5 5 4" xfId="1826"/>
    <cellStyle name="Обычный 5 6" xfId="544"/>
    <cellStyle name="Обычный 5 6 2" xfId="1206"/>
    <cellStyle name="Обычный 5 6 3" xfId="1828"/>
    <cellStyle name="Обычный 5 7" xfId="545"/>
    <cellStyle name="Обычный 5 7 2" xfId="1207"/>
    <cellStyle name="Обычный 5 7 3" xfId="1829"/>
    <cellStyle name="Обычный 5 8" xfId="1187"/>
    <cellStyle name="Обычный 5 9" xfId="1809"/>
    <cellStyle name="Обычный 6" xfId="546"/>
    <cellStyle name="Обычный 6 2" xfId="547"/>
    <cellStyle name="Обычный 6 2 2" xfId="548"/>
    <cellStyle name="Обычный 6 2 2 2" xfId="549"/>
    <cellStyle name="Обычный 6 2 2 2 2" xfId="1211"/>
    <cellStyle name="Обычный 6 2 2 2 3" xfId="1833"/>
    <cellStyle name="Обычный 6 2 2 3" xfId="1210"/>
    <cellStyle name="Обычный 6 2 2 4" xfId="1832"/>
    <cellStyle name="Обычный 6 2 3" xfId="550"/>
    <cellStyle name="Обычный 6 2 3 2" xfId="551"/>
    <cellStyle name="Обычный 6 2 3 2 2" xfId="1213"/>
    <cellStyle name="Обычный 6 2 3 2 3" xfId="1835"/>
    <cellStyle name="Обычный 6 2 3 3" xfId="1212"/>
    <cellStyle name="Обычный 6 2 3 4" xfId="1834"/>
    <cellStyle name="Обычный 6 2 4" xfId="552"/>
    <cellStyle name="Обычный 6 2 4 2" xfId="1214"/>
    <cellStyle name="Обычный 6 2 4 3" xfId="1836"/>
    <cellStyle name="Обычный 6 2 5" xfId="553"/>
    <cellStyle name="Обычный 6 2 5 2" xfId="1215"/>
    <cellStyle name="Обычный 6 2 5 3" xfId="1837"/>
    <cellStyle name="Обычный 6 2 6" xfId="1209"/>
    <cellStyle name="Обычный 6 2 7" xfId="1831"/>
    <cellStyle name="Обычный 6 3" xfId="554"/>
    <cellStyle name="Обычный 6 3 2" xfId="555"/>
    <cellStyle name="Обычный 6 3 2 2" xfId="556"/>
    <cellStyle name="Обычный 6 3 2 2 2" xfId="1218"/>
    <cellStyle name="Обычный 6 3 2 2 3" xfId="1840"/>
    <cellStyle name="Обычный 6 3 2 3" xfId="1217"/>
    <cellStyle name="Обычный 6 3 2 4" xfId="1839"/>
    <cellStyle name="Обычный 6 3 3" xfId="557"/>
    <cellStyle name="Обычный 6 3 3 2" xfId="558"/>
    <cellStyle name="Обычный 6 3 3 2 2" xfId="1220"/>
    <cellStyle name="Обычный 6 3 3 2 3" xfId="1842"/>
    <cellStyle name="Обычный 6 3 3 3" xfId="1219"/>
    <cellStyle name="Обычный 6 3 3 4" xfId="1841"/>
    <cellStyle name="Обычный 6 3 4" xfId="559"/>
    <cellStyle name="Обычный 6 3 4 2" xfId="1221"/>
    <cellStyle name="Обычный 6 3 4 3" xfId="1843"/>
    <cellStyle name="Обычный 6 3 5" xfId="560"/>
    <cellStyle name="Обычный 6 3 5 2" xfId="1222"/>
    <cellStyle name="Обычный 6 3 5 3" xfId="1844"/>
    <cellStyle name="Обычный 6 3 6" xfId="1216"/>
    <cellStyle name="Обычный 6 3 7" xfId="1838"/>
    <cellStyle name="Обычный 6 4" xfId="561"/>
    <cellStyle name="Обычный 6 4 2" xfId="562"/>
    <cellStyle name="Обычный 6 4 2 2" xfId="1224"/>
    <cellStyle name="Обычный 6 4 2 3" xfId="1846"/>
    <cellStyle name="Обычный 6 4 3" xfId="1223"/>
    <cellStyle name="Обычный 6 4 4" xfId="1845"/>
    <cellStyle name="Обычный 6 5" xfId="563"/>
    <cellStyle name="Обычный 6 5 2" xfId="564"/>
    <cellStyle name="Обычный 6 5 2 2" xfId="1226"/>
    <cellStyle name="Обычный 6 5 2 3" xfId="1848"/>
    <cellStyle name="Обычный 6 5 3" xfId="1225"/>
    <cellStyle name="Обычный 6 5 4" xfId="1847"/>
    <cellStyle name="Обычный 6 6" xfId="565"/>
    <cellStyle name="Обычный 6 6 2" xfId="1227"/>
    <cellStyle name="Обычный 6 6 3" xfId="1849"/>
    <cellStyle name="Обычный 6 7" xfId="566"/>
    <cellStyle name="Обычный 6 7 2" xfId="1228"/>
    <cellStyle name="Обычный 6 7 3" xfId="1850"/>
    <cellStyle name="Обычный 6 8" xfId="1208"/>
    <cellStyle name="Обычный 6 9" xfId="1830"/>
    <cellStyle name="Обычный 7" xfId="567"/>
    <cellStyle name="Обычный 7 2" xfId="568"/>
    <cellStyle name="Обычный 7 2 2" xfId="569"/>
    <cellStyle name="Обычный 7 2 2 2" xfId="570"/>
    <cellStyle name="Обычный 7 2 2 2 2" xfId="1232"/>
    <cellStyle name="Обычный 7 2 2 2 3" xfId="1854"/>
    <cellStyle name="Обычный 7 2 2 3" xfId="1231"/>
    <cellStyle name="Обычный 7 2 2 4" xfId="1853"/>
    <cellStyle name="Обычный 7 2 3" xfId="571"/>
    <cellStyle name="Обычный 7 2 3 2" xfId="572"/>
    <cellStyle name="Обычный 7 2 3 2 2" xfId="1234"/>
    <cellStyle name="Обычный 7 2 3 2 3" xfId="1856"/>
    <cellStyle name="Обычный 7 2 3 3" xfId="1233"/>
    <cellStyle name="Обычный 7 2 3 4" xfId="1855"/>
    <cellStyle name="Обычный 7 2 4" xfId="573"/>
    <cellStyle name="Обычный 7 2 4 2" xfId="1235"/>
    <cellStyle name="Обычный 7 2 4 3" xfId="1857"/>
    <cellStyle name="Обычный 7 2 5" xfId="574"/>
    <cellStyle name="Обычный 7 2 5 2" xfId="1236"/>
    <cellStyle name="Обычный 7 2 5 3" xfId="1858"/>
    <cellStyle name="Обычный 7 2 6" xfId="1230"/>
    <cellStyle name="Обычный 7 2 7" xfId="1852"/>
    <cellStyle name="Обычный 7 3" xfId="575"/>
    <cellStyle name="Обычный 7 3 2" xfId="576"/>
    <cellStyle name="Обычный 7 3 2 2" xfId="577"/>
    <cellStyle name="Обычный 7 3 2 2 2" xfId="1239"/>
    <cellStyle name="Обычный 7 3 2 2 3" xfId="1861"/>
    <cellStyle name="Обычный 7 3 2 3" xfId="1238"/>
    <cellStyle name="Обычный 7 3 2 4" xfId="1860"/>
    <cellStyle name="Обычный 7 3 3" xfId="578"/>
    <cellStyle name="Обычный 7 3 3 2" xfId="579"/>
    <cellStyle name="Обычный 7 3 3 2 2" xfId="1241"/>
    <cellStyle name="Обычный 7 3 3 2 3" xfId="1863"/>
    <cellStyle name="Обычный 7 3 3 3" xfId="1240"/>
    <cellStyle name="Обычный 7 3 3 4" xfId="1862"/>
    <cellStyle name="Обычный 7 3 4" xfId="580"/>
    <cellStyle name="Обычный 7 3 4 2" xfId="1242"/>
    <cellStyle name="Обычный 7 3 4 3" xfId="1864"/>
    <cellStyle name="Обычный 7 3 5" xfId="581"/>
    <cellStyle name="Обычный 7 3 5 2" xfId="1243"/>
    <cellStyle name="Обычный 7 3 5 3" xfId="1865"/>
    <cellStyle name="Обычный 7 3 6" xfId="1237"/>
    <cellStyle name="Обычный 7 3 7" xfId="1859"/>
    <cellStyle name="Обычный 7 4" xfId="582"/>
    <cellStyle name="Обычный 7 4 2" xfId="583"/>
    <cellStyle name="Обычный 7 4 2 2" xfId="1245"/>
    <cellStyle name="Обычный 7 4 2 3" xfId="1867"/>
    <cellStyle name="Обычный 7 4 3" xfId="1244"/>
    <cellStyle name="Обычный 7 4 4" xfId="1866"/>
    <cellStyle name="Обычный 7 5" xfId="584"/>
    <cellStyle name="Обычный 7 5 2" xfId="585"/>
    <cellStyle name="Обычный 7 5 2 2" xfId="1247"/>
    <cellStyle name="Обычный 7 5 2 3" xfId="1869"/>
    <cellStyle name="Обычный 7 5 3" xfId="1246"/>
    <cellStyle name="Обычный 7 5 4" xfId="1868"/>
    <cellStyle name="Обычный 7 6" xfId="586"/>
    <cellStyle name="Обычный 7 6 2" xfId="1248"/>
    <cellStyle name="Обычный 7 6 3" xfId="1870"/>
    <cellStyle name="Обычный 7 7" xfId="587"/>
    <cellStyle name="Обычный 7 7 2" xfId="1249"/>
    <cellStyle name="Обычный 7 7 3" xfId="1871"/>
    <cellStyle name="Обычный 7 8" xfId="1229"/>
    <cellStyle name="Обычный 7 9" xfId="1851"/>
    <cellStyle name="Обычный 8" xfId="588"/>
    <cellStyle name="Обычный 8 2" xfId="589"/>
    <cellStyle name="Обычный 8 2 2" xfId="590"/>
    <cellStyle name="Обычный 8 2 2 2" xfId="1252"/>
    <cellStyle name="Обычный 8 2 2 3" xfId="1874"/>
    <cellStyle name="Обычный 8 2 3" xfId="1251"/>
    <cellStyle name="Обычный 8 2 4" xfId="1873"/>
    <cellStyle name="Обычный 8 3" xfId="591"/>
    <cellStyle name="Обычный 8 3 2" xfId="592"/>
    <cellStyle name="Обычный 8 3 2 2" xfId="1254"/>
    <cellStyle name="Обычный 8 3 2 3" xfId="1876"/>
    <cellStyle name="Обычный 8 3 3" xfId="1253"/>
    <cellStyle name="Обычный 8 3 4" xfId="1875"/>
    <cellStyle name="Обычный 8 4" xfId="593"/>
    <cellStyle name="Обычный 8 4 2" xfId="1255"/>
    <cellStyle name="Обычный 8 4 3" xfId="1877"/>
    <cellStyle name="Обычный 8 5" xfId="594"/>
    <cellStyle name="Обычный 8 5 2" xfId="1256"/>
    <cellStyle name="Обычный 8 5 3" xfId="1878"/>
    <cellStyle name="Обычный 8 6" xfId="1250"/>
    <cellStyle name="Обычный 8 7" xfId="1872"/>
    <cellStyle name="Обычный 9" xfId="595"/>
    <cellStyle name="Обычный 9 2" xfId="596"/>
    <cellStyle name="Обычный 9 2 2" xfId="597"/>
    <cellStyle name="Обычный 9 2 2 2" xfId="1259"/>
    <cellStyle name="Обычный 9 2 2 3" xfId="1881"/>
    <cellStyle name="Обычный 9 2 3" xfId="1258"/>
    <cellStyle name="Обычный 9 2 4" xfId="1880"/>
    <cellStyle name="Обычный 9 3" xfId="598"/>
    <cellStyle name="Обычный 9 3 2" xfId="1260"/>
    <cellStyle name="Обычный 9 3 3" xfId="1882"/>
    <cellStyle name="Обычный 9 4" xfId="599"/>
    <cellStyle name="Обычный 9 4 2" xfId="1261"/>
    <cellStyle name="Обычный 9 4 3" xfId="1883"/>
    <cellStyle name="Обычный 9 5" xfId="1257"/>
    <cellStyle name="Обычный 9 6" xfId="1879"/>
    <cellStyle name="Обычный_tmp" xfId="1"/>
    <cellStyle name="Финансовый 2 10" xfId="648"/>
    <cellStyle name="Финансовый 2 11" xfId="1263"/>
    <cellStyle name="Финансовый 2 12" xfId="1884"/>
    <cellStyle name="Финансовый 2 2" xfId="600"/>
    <cellStyle name="Финансовый 2 2 10" xfId="647"/>
    <cellStyle name="Финансовый 2 2 11" xfId="1264"/>
    <cellStyle name="Финансовый 2 2 12" xfId="1885"/>
    <cellStyle name="Финансовый 2 2 2" xfId="601"/>
    <cellStyle name="Финансовый 2 2 2 2" xfId="602"/>
    <cellStyle name="Финансовый 2 2 2 2 2" xfId="603"/>
    <cellStyle name="Финансовый 2 2 2 2 2 2" xfId="1267"/>
    <cellStyle name="Финансовый 2 2 2 2 2 3" xfId="1888"/>
    <cellStyle name="Финансовый 2 2 2 2 3" xfId="1266"/>
    <cellStyle name="Финансовый 2 2 2 2 4" xfId="1887"/>
    <cellStyle name="Финансовый 2 2 2 3" xfId="604"/>
    <cellStyle name="Финансовый 2 2 2 3 2" xfId="1268"/>
    <cellStyle name="Финансовый 2 2 2 3 3" xfId="1889"/>
    <cellStyle name="Финансовый 2 2 2 4" xfId="605"/>
    <cellStyle name="Финансовый 2 2 2 4 2" xfId="1269"/>
    <cellStyle name="Финансовый 2 2 2 4 3" xfId="1890"/>
    <cellStyle name="Финансовый 2 2 2 5" xfId="1265"/>
    <cellStyle name="Финансовый 2 2 2 6" xfId="1886"/>
    <cellStyle name="Финансовый 2 2 3" xfId="606"/>
    <cellStyle name="Финансовый 2 2 3 2" xfId="607"/>
    <cellStyle name="Финансовый 2 2 3 2 2" xfId="1271"/>
    <cellStyle name="Финансовый 2 2 3 2 3" xfId="1892"/>
    <cellStyle name="Финансовый 2 2 3 3" xfId="1270"/>
    <cellStyle name="Финансовый 2 2 3 4" xfId="1891"/>
    <cellStyle name="Финансовый 2 2 4" xfId="608"/>
    <cellStyle name="Финансовый 2 2 4 2" xfId="609"/>
    <cellStyle name="Финансовый 2 2 4 2 2" xfId="1273"/>
    <cellStyle name="Финансовый 2 2 4 2 3" xfId="1894"/>
    <cellStyle name="Финансовый 2 2 4 3" xfId="1272"/>
    <cellStyle name="Финансовый 2 2 4 4" xfId="1893"/>
    <cellStyle name="Финансовый 2 2 5" xfId="610"/>
    <cellStyle name="Финансовый 2 2 5 2" xfId="1274"/>
    <cellStyle name="Финансовый 2 2 5 3" xfId="1895"/>
    <cellStyle name="Финансовый 2 2 6" xfId="611"/>
    <cellStyle name="Финансовый 2 2 6 2" xfId="1275"/>
    <cellStyle name="Финансовый 2 2 6 3" xfId="1896"/>
    <cellStyle name="Финансовый 2 2 7" xfId="660"/>
    <cellStyle name="Финансовый 2 2 8" xfId="649"/>
    <cellStyle name="Финансовый 2 2 9" xfId="662"/>
    <cellStyle name="Финансовый 2 3" xfId="612"/>
    <cellStyle name="Финансовый 2 4" xfId="613"/>
    <cellStyle name="Финансовый 2 4 2" xfId="614"/>
    <cellStyle name="Финансовый 2 4 2 2" xfId="1278"/>
    <cellStyle name="Финансовый 2 4 2 3" xfId="1898"/>
    <cellStyle name="Финансовый 2 4 3" xfId="1277"/>
    <cellStyle name="Финансовый 2 4 4" xfId="1897"/>
    <cellStyle name="Финансовый 2 5" xfId="615"/>
    <cellStyle name="Финансовый 2 5 2" xfId="616"/>
    <cellStyle name="Финансовый 2 5 2 2" xfId="1280"/>
    <cellStyle name="Финансовый 2 5 2 3" xfId="1900"/>
    <cellStyle name="Финансовый 2 5 3" xfId="1279"/>
    <cellStyle name="Финансовый 2 5 4" xfId="1899"/>
    <cellStyle name="Финансовый 2 6" xfId="617"/>
    <cellStyle name="Финансовый 2 6 2" xfId="1281"/>
    <cellStyle name="Финансовый 2 6 3" xfId="1901"/>
    <cellStyle name="Финансовый 2 7" xfId="659"/>
    <cellStyle name="Финансовый 2 8" xfId="650"/>
    <cellStyle name="Финансовый 2 9" xfId="661"/>
    <cellStyle name="Финансовый 3" xfId="618"/>
    <cellStyle name="Финансовый 3 10" xfId="1902"/>
    <cellStyle name="Финансовый 3 2" xfId="619"/>
    <cellStyle name="Финансовый 3 2 2" xfId="620"/>
    <cellStyle name="Финансовый 3 2 2 2" xfId="621"/>
    <cellStyle name="Финансовый 3 2 2 2 2" xfId="1285"/>
    <cellStyle name="Финансовый 3 2 2 2 3" xfId="1905"/>
    <cellStyle name="Финансовый 3 2 2 3" xfId="1284"/>
    <cellStyle name="Финансовый 3 2 2 4" xfId="1904"/>
    <cellStyle name="Финансовый 3 2 3" xfId="622"/>
    <cellStyle name="Финансовый 3 2 3 2" xfId="623"/>
    <cellStyle name="Финансовый 3 2 3 2 2" xfId="1287"/>
    <cellStyle name="Финансовый 3 2 3 2 3" xfId="1907"/>
    <cellStyle name="Финансовый 3 2 3 3" xfId="1286"/>
    <cellStyle name="Финансовый 3 2 3 4" xfId="1906"/>
    <cellStyle name="Финансовый 3 2 4" xfId="624"/>
    <cellStyle name="Финансовый 3 2 4 2" xfId="1288"/>
    <cellStyle name="Финансовый 3 2 4 3" xfId="1908"/>
    <cellStyle name="Финансовый 3 2 5" xfId="625"/>
    <cellStyle name="Финансовый 3 2 5 2" xfId="1289"/>
    <cellStyle name="Финансовый 3 2 5 3" xfId="1909"/>
    <cellStyle name="Финансовый 3 2 6" xfId="1283"/>
    <cellStyle name="Финансовый 3 2 7" xfId="1903"/>
    <cellStyle name="Финансовый 3 3" xfId="626"/>
    <cellStyle name="Финансовый 3 3 2" xfId="627"/>
    <cellStyle name="Финансовый 3 3 2 2" xfId="628"/>
    <cellStyle name="Финансовый 3 3 2 2 2" xfId="1292"/>
    <cellStyle name="Финансовый 3 3 2 2 3" xfId="1912"/>
    <cellStyle name="Финансовый 3 3 2 3" xfId="1291"/>
    <cellStyle name="Финансовый 3 3 2 4" xfId="1911"/>
    <cellStyle name="Финансовый 3 3 3" xfId="629"/>
    <cellStyle name="Финансовый 3 3 3 2" xfId="630"/>
    <cellStyle name="Финансовый 3 3 3 2 2" xfId="1294"/>
    <cellStyle name="Финансовый 3 3 3 2 3" xfId="1914"/>
    <cellStyle name="Финансовый 3 3 3 3" xfId="1293"/>
    <cellStyle name="Финансовый 3 3 3 4" xfId="1913"/>
    <cellStyle name="Финансовый 3 3 4" xfId="631"/>
    <cellStyle name="Финансовый 3 3 4 2" xfId="1295"/>
    <cellStyle name="Финансовый 3 3 4 3" xfId="1915"/>
    <cellStyle name="Финансовый 3 3 5" xfId="632"/>
    <cellStyle name="Финансовый 3 3 5 2" xfId="1296"/>
    <cellStyle name="Финансовый 3 3 5 3" xfId="1916"/>
    <cellStyle name="Финансовый 3 3 6" xfId="1290"/>
    <cellStyle name="Финансовый 3 3 7" xfId="1910"/>
    <cellStyle name="Финансовый 3 4" xfId="633"/>
    <cellStyle name="Финансовый 3 4 2" xfId="634"/>
    <cellStyle name="Финансовый 3 4 2 2" xfId="635"/>
    <cellStyle name="Финансовый 3 4 2 2 2" xfId="1299"/>
    <cellStyle name="Финансовый 3 4 2 2 3" xfId="1919"/>
    <cellStyle name="Финансовый 3 4 2 3" xfId="1298"/>
    <cellStyle name="Финансовый 3 4 2 4" xfId="1918"/>
    <cellStyle name="Финансовый 3 4 3" xfId="636"/>
    <cellStyle name="Финансовый 3 4 3 2" xfId="1300"/>
    <cellStyle name="Финансовый 3 4 3 3" xfId="1920"/>
    <cellStyle name="Финансовый 3 4 4" xfId="637"/>
    <cellStyle name="Финансовый 3 4 4 2" xfId="1301"/>
    <cellStyle name="Финансовый 3 4 4 3" xfId="1921"/>
    <cellStyle name="Финансовый 3 4 5" xfId="1297"/>
    <cellStyle name="Финансовый 3 4 6" xfId="1917"/>
    <cellStyle name="Финансовый 3 5" xfId="638"/>
    <cellStyle name="Финансовый 3 5 2" xfId="639"/>
    <cellStyle name="Финансовый 3 5 2 2" xfId="1303"/>
    <cellStyle name="Финансовый 3 5 2 3" xfId="1923"/>
    <cellStyle name="Финансовый 3 5 3" xfId="1302"/>
    <cellStyle name="Финансовый 3 5 4" xfId="1922"/>
    <cellStyle name="Финансовый 3 6" xfId="640"/>
    <cellStyle name="Финансовый 3 6 2" xfId="641"/>
    <cellStyle name="Финансовый 3 6 2 2" xfId="1305"/>
    <cellStyle name="Финансовый 3 6 2 3" xfId="1925"/>
    <cellStyle name="Финансовый 3 6 3" xfId="1304"/>
    <cellStyle name="Финансовый 3 6 4" xfId="1924"/>
    <cellStyle name="Финансовый 3 7" xfId="642"/>
    <cellStyle name="Финансовый 3 7 2" xfId="1306"/>
    <cellStyle name="Финансовый 3 7 3" xfId="1926"/>
    <cellStyle name="Финансовый 3 8" xfId="643"/>
    <cellStyle name="Финансовый 3 8 2" xfId="1307"/>
    <cellStyle name="Финансовый 3 8 3" xfId="1927"/>
    <cellStyle name="Финансовый 3 9" xfId="1282"/>
    <cellStyle name="Финансовый 4" xfId="6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  <pageSetUpPr fitToPage="1"/>
  </sheetPr>
  <dimension ref="A1:G57"/>
  <sheetViews>
    <sheetView tabSelected="1" zoomScale="91" workbookViewId="0">
      <selection activeCell="C45" sqref="C45:E45"/>
    </sheetView>
  </sheetViews>
  <sheetFormatPr defaultRowHeight="15" x14ac:dyDescent="0.25"/>
  <cols>
    <col min="1" max="1" width="8.28515625" customWidth="1"/>
    <col min="2" max="2" width="68" customWidth="1"/>
    <col min="3" max="3" width="15.7109375" style="1" bestFit="1" customWidth="1"/>
    <col min="4" max="4" width="15.7109375" bestFit="1" customWidth="1"/>
    <col min="5" max="5" width="16.5703125" bestFit="1" customWidth="1"/>
    <col min="6" max="6" width="12.7109375" customWidth="1"/>
    <col min="7" max="7" width="14.5703125" customWidth="1"/>
  </cols>
  <sheetData>
    <row r="1" spans="1:7" ht="15.75" x14ac:dyDescent="0.25">
      <c r="A1" s="27" t="s">
        <v>59</v>
      </c>
      <c r="B1" s="27"/>
      <c r="C1" s="27"/>
      <c r="D1" s="27"/>
      <c r="E1" s="27"/>
    </row>
    <row r="2" spans="1:7" ht="15.75" x14ac:dyDescent="0.25">
      <c r="A2" s="12"/>
      <c r="B2" s="13"/>
      <c r="C2" s="13"/>
      <c r="D2" s="13"/>
      <c r="E2" s="14" t="s">
        <v>0</v>
      </c>
    </row>
    <row r="3" spans="1:7" ht="31.5" x14ac:dyDescent="0.25">
      <c r="A3" s="15" t="s">
        <v>1</v>
      </c>
      <c r="B3" s="15" t="s">
        <v>2</v>
      </c>
      <c r="C3" s="15" t="s">
        <v>3</v>
      </c>
      <c r="D3" s="15" t="s">
        <v>4</v>
      </c>
      <c r="E3" s="15" t="s">
        <v>60</v>
      </c>
    </row>
    <row r="4" spans="1:7" ht="15.75" x14ac:dyDescent="0.25">
      <c r="A4" s="16">
        <v>1</v>
      </c>
      <c r="B4" s="15">
        <v>2</v>
      </c>
      <c r="C4" s="15">
        <v>3</v>
      </c>
      <c r="D4" s="15">
        <v>4</v>
      </c>
      <c r="E4" s="15">
        <v>5</v>
      </c>
    </row>
    <row r="5" spans="1:7" s="2" customFormat="1" ht="15.75" x14ac:dyDescent="0.25">
      <c r="A5" s="17"/>
      <c r="B5" s="18" t="s">
        <v>5</v>
      </c>
      <c r="C5" s="18"/>
      <c r="D5" s="18"/>
      <c r="E5" s="19"/>
    </row>
    <row r="6" spans="1:7" ht="15.75" x14ac:dyDescent="0.25">
      <c r="A6" s="31"/>
      <c r="B6" s="32" t="s">
        <v>6</v>
      </c>
      <c r="C6" s="33">
        <f>C7+C8+C9+C10+C11+C12+C13+C14+C15</f>
        <v>5966392.96</v>
      </c>
      <c r="D6" s="33">
        <f>D7+D8+D9+D10+D11+D12+D13+D14+D15</f>
        <v>6003788.7699999996</v>
      </c>
      <c r="E6" s="33">
        <f>E7+E8+E9+E10+E11+E12+E13+E14+E15</f>
        <v>6126873.6200000001</v>
      </c>
      <c r="F6" s="3"/>
    </row>
    <row r="7" spans="1:7" ht="15.75" x14ac:dyDescent="0.25">
      <c r="A7" s="34">
        <v>1</v>
      </c>
      <c r="B7" s="35" t="s">
        <v>7</v>
      </c>
      <c r="C7" s="36">
        <f>3618620+78000+22000</f>
        <v>3718620</v>
      </c>
      <c r="D7" s="36">
        <v>3612634</v>
      </c>
      <c r="E7" s="36">
        <v>3604212</v>
      </c>
    </row>
    <row r="8" spans="1:7" ht="31.5" x14ac:dyDescent="0.25">
      <c r="A8" s="34">
        <v>2</v>
      </c>
      <c r="B8" s="35" t="s">
        <v>8</v>
      </c>
      <c r="C8" s="36">
        <f>27503+3816.96</f>
        <v>31319.96</v>
      </c>
      <c r="D8" s="36">
        <f>28580+3631.77</f>
        <v>32211.77</v>
      </c>
      <c r="E8" s="36">
        <f>38544-5843.38</f>
        <v>32700.62</v>
      </c>
    </row>
    <row r="9" spans="1:7" ht="15.75" x14ac:dyDescent="0.25">
      <c r="A9" s="34">
        <v>3</v>
      </c>
      <c r="B9" s="35" t="s">
        <v>9</v>
      </c>
      <c r="C9" s="36">
        <v>735698</v>
      </c>
      <c r="D9" s="36">
        <v>804548</v>
      </c>
      <c r="E9" s="36">
        <v>875264</v>
      </c>
    </row>
    <row r="10" spans="1:7" ht="31.5" x14ac:dyDescent="0.25">
      <c r="A10" s="34">
        <v>4</v>
      </c>
      <c r="B10" s="35" t="s">
        <v>10</v>
      </c>
      <c r="C10" s="36"/>
      <c r="D10" s="36"/>
      <c r="E10" s="36"/>
      <c r="F10" s="4"/>
    </row>
    <row r="11" spans="1:7" ht="15.75" x14ac:dyDescent="0.25">
      <c r="A11" s="34">
        <v>4</v>
      </c>
      <c r="B11" s="35" t="s">
        <v>11</v>
      </c>
      <c r="C11" s="37">
        <v>8653</v>
      </c>
      <c r="D11" s="36">
        <v>9085</v>
      </c>
      <c r="E11" s="36">
        <v>9540</v>
      </c>
      <c r="F11" s="4"/>
    </row>
    <row r="12" spans="1:7" ht="15.75" x14ac:dyDescent="0.25">
      <c r="A12" s="34">
        <v>5</v>
      </c>
      <c r="B12" s="35" t="s">
        <v>12</v>
      </c>
      <c r="C12" s="36">
        <v>126836</v>
      </c>
      <c r="D12" s="36">
        <v>163365</v>
      </c>
      <c r="E12" s="36">
        <v>167658</v>
      </c>
      <c r="F12" s="4"/>
    </row>
    <row r="13" spans="1:7" ht="15.75" x14ac:dyDescent="0.25">
      <c r="A13" s="34">
        <v>6</v>
      </c>
      <c r="B13" s="35" t="s">
        <v>13</v>
      </c>
      <c r="C13" s="36">
        <f>736719+17000</f>
        <v>753719</v>
      </c>
      <c r="D13" s="36">
        <v>775040</v>
      </c>
      <c r="E13" s="36">
        <v>815269</v>
      </c>
      <c r="F13" s="4"/>
    </row>
    <row r="14" spans="1:7" ht="15.75" x14ac:dyDescent="0.25">
      <c r="A14" s="34">
        <v>7</v>
      </c>
      <c r="B14" s="35" t="s">
        <v>14</v>
      </c>
      <c r="C14" s="36">
        <v>492554</v>
      </c>
      <c r="D14" s="36">
        <v>505734</v>
      </c>
      <c r="E14" s="36">
        <v>518833</v>
      </c>
    </row>
    <row r="15" spans="1:7" ht="15.75" x14ac:dyDescent="0.25">
      <c r="A15" s="34">
        <v>8</v>
      </c>
      <c r="B15" s="35" t="s">
        <v>15</v>
      </c>
      <c r="C15" s="36">
        <v>98993</v>
      </c>
      <c r="D15" s="36">
        <v>101171</v>
      </c>
      <c r="E15" s="36">
        <v>103397</v>
      </c>
    </row>
    <row r="16" spans="1:7" ht="15.75" x14ac:dyDescent="0.25">
      <c r="A16" s="38"/>
      <c r="B16" s="32" t="s">
        <v>16</v>
      </c>
      <c r="C16" s="39">
        <f>C17+C18+C19+C20+C21+C22+C23+C24+C25+C26+C27+C28</f>
        <v>825457.8</v>
      </c>
      <c r="D16" s="39">
        <f t="shared" ref="D16:E16" si="0">D17+D18+D19+D20+D21+D22+D23+D24+D25+D26+D27+D28</f>
        <v>829111.85000000021</v>
      </c>
      <c r="E16" s="39">
        <f t="shared" si="0"/>
        <v>839741.16999999993</v>
      </c>
      <c r="F16" s="3"/>
      <c r="G16" s="3"/>
    </row>
    <row r="17" spans="1:6" ht="47.25" x14ac:dyDescent="0.25">
      <c r="A17" s="34">
        <v>9</v>
      </c>
      <c r="B17" s="35" t="s">
        <v>17</v>
      </c>
      <c r="C17" s="40">
        <v>4960.3999999999996</v>
      </c>
      <c r="D17" s="40">
        <v>5158.82</v>
      </c>
      <c r="E17" s="36">
        <v>5365.18</v>
      </c>
    </row>
    <row r="18" spans="1:6" ht="78.75" x14ac:dyDescent="0.25">
      <c r="A18" s="34">
        <v>10</v>
      </c>
      <c r="B18" s="35" t="s">
        <v>18</v>
      </c>
      <c r="C18" s="40">
        <v>519935.44</v>
      </c>
      <c r="D18" s="40">
        <v>519935.44</v>
      </c>
      <c r="E18" s="36">
        <v>519935.44</v>
      </c>
    </row>
    <row r="19" spans="1:6" ht="78.75" x14ac:dyDescent="0.25">
      <c r="A19" s="34">
        <v>11</v>
      </c>
      <c r="B19" s="35" t="s">
        <v>19</v>
      </c>
      <c r="C19" s="40">
        <v>23949.79</v>
      </c>
      <c r="D19" s="40">
        <v>23949.79</v>
      </c>
      <c r="E19" s="36">
        <v>23949.79</v>
      </c>
    </row>
    <row r="20" spans="1:6" ht="63" x14ac:dyDescent="0.25">
      <c r="A20" s="34">
        <v>12</v>
      </c>
      <c r="B20" s="35" t="s">
        <v>20</v>
      </c>
      <c r="C20" s="40">
        <v>50968.21</v>
      </c>
      <c r="D20" s="40">
        <v>53507.040000000001</v>
      </c>
      <c r="E20" s="37">
        <v>56172.81</v>
      </c>
      <c r="F20" s="5"/>
    </row>
    <row r="21" spans="1:6" ht="47.25" x14ac:dyDescent="0.25">
      <c r="A21" s="34">
        <v>13</v>
      </c>
      <c r="B21" s="35" t="s">
        <v>21</v>
      </c>
      <c r="C21" s="40">
        <v>3808.47</v>
      </c>
      <c r="D21" s="40">
        <v>0</v>
      </c>
      <c r="E21" s="37">
        <v>0</v>
      </c>
      <c r="F21" s="5"/>
    </row>
    <row r="22" spans="1:6" ht="78.75" x14ac:dyDescent="0.25">
      <c r="A22" s="34">
        <v>14</v>
      </c>
      <c r="B22" s="35" t="s">
        <v>22</v>
      </c>
      <c r="C22" s="40">
        <v>17317.509999999998</v>
      </c>
      <c r="D22" s="40">
        <v>17317.509999999998</v>
      </c>
      <c r="E22" s="36">
        <v>17317.509999999998</v>
      </c>
    </row>
    <row r="23" spans="1:6" ht="15.75" x14ac:dyDescent="0.25">
      <c r="A23" s="34">
        <v>15</v>
      </c>
      <c r="B23" s="35" t="s">
        <v>23</v>
      </c>
      <c r="C23" s="40">
        <v>1793.04</v>
      </c>
      <c r="D23" s="36">
        <v>1793.04</v>
      </c>
      <c r="E23" s="36">
        <v>1793.04</v>
      </c>
    </row>
    <row r="24" spans="1:6" ht="31.5" x14ac:dyDescent="0.25">
      <c r="A24" s="34">
        <v>16</v>
      </c>
      <c r="B24" s="35" t="s">
        <v>24</v>
      </c>
      <c r="C24" s="40">
        <v>26225.8</v>
      </c>
      <c r="D24" s="36">
        <v>26753.279999999999</v>
      </c>
      <c r="E24" s="36">
        <v>29769.58</v>
      </c>
    </row>
    <row r="25" spans="1:6" ht="78.75" x14ac:dyDescent="0.25">
      <c r="A25" s="34">
        <v>17</v>
      </c>
      <c r="B25" s="35" t="s">
        <v>25</v>
      </c>
      <c r="C25" s="40">
        <v>9871.7900000000009</v>
      </c>
      <c r="D25" s="36">
        <v>8503.16</v>
      </c>
      <c r="E25" s="36">
        <v>7519.34</v>
      </c>
    </row>
    <row r="26" spans="1:6" ht="31.5" x14ac:dyDescent="0.25">
      <c r="A26" s="34">
        <v>18</v>
      </c>
      <c r="B26" s="35" t="s">
        <v>26</v>
      </c>
      <c r="C26" s="40">
        <v>138473.18</v>
      </c>
      <c r="D26" s="36">
        <v>144012.1</v>
      </c>
      <c r="E26" s="36">
        <v>149772.57999999999</v>
      </c>
    </row>
    <row r="27" spans="1:6" ht="15.75" x14ac:dyDescent="0.25">
      <c r="A27" s="34">
        <v>19</v>
      </c>
      <c r="B27" s="35" t="s">
        <v>27</v>
      </c>
      <c r="C27" s="40">
        <v>26789.21</v>
      </c>
      <c r="D27" s="36">
        <v>26884.17</v>
      </c>
      <c r="E27" s="36">
        <v>26819.25</v>
      </c>
    </row>
    <row r="28" spans="1:6" ht="15.75" x14ac:dyDescent="0.25">
      <c r="A28" s="34">
        <v>20</v>
      </c>
      <c r="B28" s="35" t="s">
        <v>28</v>
      </c>
      <c r="C28" s="40">
        <v>1364.96</v>
      </c>
      <c r="D28" s="36">
        <v>1297.5</v>
      </c>
      <c r="E28" s="36">
        <v>1326.65</v>
      </c>
    </row>
    <row r="29" spans="1:6" ht="15.75" x14ac:dyDescent="0.25">
      <c r="A29" s="41">
        <v>21</v>
      </c>
      <c r="B29" s="32" t="s">
        <v>29</v>
      </c>
      <c r="C29" s="39">
        <f>C6+C16</f>
        <v>6791850.7599999998</v>
      </c>
      <c r="D29" s="39">
        <f>D6+D16</f>
        <v>6832900.6200000001</v>
      </c>
      <c r="E29" s="39">
        <f>E6+E16</f>
        <v>6966614.79</v>
      </c>
    </row>
    <row r="30" spans="1:6" ht="15.75" x14ac:dyDescent="0.25">
      <c r="A30" s="41">
        <v>22</v>
      </c>
      <c r="B30" s="32" t="s">
        <v>30</v>
      </c>
      <c r="C30" s="39">
        <f>10451001.86+15694.08+1402929.36</f>
        <v>11869625.299999999</v>
      </c>
      <c r="D30" s="39">
        <v>6344009.8600000003</v>
      </c>
      <c r="E30" s="33">
        <v>5733380.6100000003</v>
      </c>
      <c r="F30" s="3"/>
    </row>
    <row r="31" spans="1:6" ht="15.75" x14ac:dyDescent="0.25">
      <c r="A31" s="34">
        <v>23</v>
      </c>
      <c r="B31" s="32" t="s">
        <v>31</v>
      </c>
      <c r="C31" s="33">
        <f>C29+C30</f>
        <v>18661476.059999999</v>
      </c>
      <c r="D31" s="33">
        <f>D29+D30</f>
        <v>13176910.48</v>
      </c>
      <c r="E31" s="33">
        <f>E29+E30</f>
        <v>12699995.4</v>
      </c>
    </row>
    <row r="32" spans="1:6" s="2" customFormat="1" ht="15.75" x14ac:dyDescent="0.25">
      <c r="A32" s="28" t="s">
        <v>32</v>
      </c>
      <c r="B32" s="28"/>
      <c r="C32" s="28"/>
      <c r="D32" s="28"/>
      <c r="E32" s="28"/>
      <c r="F32" s="6"/>
    </row>
    <row r="33" spans="1:7" ht="15.75" x14ac:dyDescent="0.25">
      <c r="A33" s="23" t="s">
        <v>33</v>
      </c>
      <c r="B33" s="24" t="s">
        <v>34</v>
      </c>
      <c r="C33" s="22">
        <v>1291557.7000000002</v>
      </c>
      <c r="D33" s="21">
        <v>1190004.83</v>
      </c>
      <c r="E33" s="21">
        <v>1225474.2800000003</v>
      </c>
    </row>
    <row r="34" spans="1:7" ht="15.75" x14ac:dyDescent="0.25">
      <c r="A34" s="23" t="s">
        <v>35</v>
      </c>
      <c r="B34" s="24" t="s">
        <v>36</v>
      </c>
      <c r="C34" s="22">
        <v>144590.46000000002</v>
      </c>
      <c r="D34" s="21">
        <v>132694.47999999998</v>
      </c>
      <c r="E34" s="21">
        <v>132694.47999999998</v>
      </c>
    </row>
    <row r="35" spans="1:7" ht="15.75" x14ac:dyDescent="0.25">
      <c r="A35" s="23" t="s">
        <v>37</v>
      </c>
      <c r="B35" s="24" t="s">
        <v>38</v>
      </c>
      <c r="C35" s="22">
        <v>1766003</v>
      </c>
      <c r="D35" s="21">
        <v>686409.53</v>
      </c>
      <c r="E35" s="21">
        <v>652019.18000000005</v>
      </c>
    </row>
    <row r="36" spans="1:7" ht="15.75" x14ac:dyDescent="0.25">
      <c r="A36" s="23" t="s">
        <v>39</v>
      </c>
      <c r="B36" s="24" t="s">
        <v>40</v>
      </c>
      <c r="C36" s="22">
        <v>1864883.03</v>
      </c>
      <c r="D36" s="21">
        <v>473974.73999999993</v>
      </c>
      <c r="E36" s="21">
        <v>473974.73999999993</v>
      </c>
    </row>
    <row r="37" spans="1:7" ht="15.75" x14ac:dyDescent="0.25">
      <c r="A37" s="23" t="s">
        <v>41</v>
      </c>
      <c r="B37" s="24" t="s">
        <v>42</v>
      </c>
      <c r="C37" s="22">
        <v>10242487.660000002</v>
      </c>
      <c r="D37" s="21">
        <v>7119570.7599999998</v>
      </c>
      <c r="E37" s="21">
        <v>6559153.0999999996</v>
      </c>
    </row>
    <row r="38" spans="1:7" ht="15.75" x14ac:dyDescent="0.25">
      <c r="A38" s="23" t="s">
        <v>43</v>
      </c>
      <c r="B38" s="24" t="s">
        <v>44</v>
      </c>
      <c r="C38" s="22">
        <v>635297.61</v>
      </c>
      <c r="D38" s="21">
        <v>489670.29000000004</v>
      </c>
      <c r="E38" s="21">
        <v>489725.39000000007</v>
      </c>
    </row>
    <row r="39" spans="1:7" ht="15.75" x14ac:dyDescent="0.25">
      <c r="A39" s="23" t="s">
        <v>45</v>
      </c>
      <c r="B39" s="24" t="s">
        <v>46</v>
      </c>
      <c r="C39" s="22">
        <v>2873979.02</v>
      </c>
      <c r="D39" s="21">
        <v>2372375.4700000002</v>
      </c>
      <c r="E39" s="21">
        <v>2349980.9799999995</v>
      </c>
    </row>
    <row r="40" spans="1:7" ht="15.75" x14ac:dyDescent="0.25">
      <c r="A40" s="23" t="s">
        <v>47</v>
      </c>
      <c r="B40" s="25" t="s">
        <v>48</v>
      </c>
      <c r="C40" s="22">
        <v>288010.67</v>
      </c>
      <c r="D40" s="21">
        <v>245863.30999999997</v>
      </c>
      <c r="E40" s="21">
        <v>245863.30999999997</v>
      </c>
    </row>
    <row r="41" spans="1:7" ht="15.75" x14ac:dyDescent="0.25">
      <c r="A41" s="23" t="s">
        <v>49</v>
      </c>
      <c r="B41" s="25" t="s">
        <v>50</v>
      </c>
      <c r="C41" s="22">
        <v>22851</v>
      </c>
      <c r="D41" s="21">
        <v>22851</v>
      </c>
      <c r="E41" s="21">
        <v>22851</v>
      </c>
    </row>
    <row r="42" spans="1:7" ht="15.75" x14ac:dyDescent="0.25">
      <c r="A42" s="23" t="s">
        <v>51</v>
      </c>
      <c r="B42" s="25" t="s">
        <v>52</v>
      </c>
      <c r="C42" s="22">
        <v>111406.56</v>
      </c>
      <c r="D42" s="21">
        <v>375000</v>
      </c>
      <c r="E42" s="21">
        <v>375000</v>
      </c>
    </row>
    <row r="43" spans="1:7" ht="15.75" x14ac:dyDescent="0.25">
      <c r="A43" s="23"/>
      <c r="B43" s="25"/>
      <c r="C43" s="22">
        <v>0</v>
      </c>
      <c r="D43" s="22">
        <v>228011.86</v>
      </c>
      <c r="E43" s="22">
        <v>357546</v>
      </c>
    </row>
    <row r="44" spans="1:7" s="2" customFormat="1" ht="15.75" x14ac:dyDescent="0.25">
      <c r="A44" s="17"/>
      <c r="B44" s="26" t="s">
        <v>53</v>
      </c>
      <c r="C44" s="20">
        <f>SUM(C33:C42)</f>
        <v>19241066.710000001</v>
      </c>
      <c r="D44" s="20">
        <f>SUM(D33:D43)</f>
        <v>13336426.27</v>
      </c>
      <c r="E44" s="20">
        <f>SUM(E33:E43)</f>
        <v>12884282.459999999</v>
      </c>
    </row>
    <row r="45" spans="1:7" s="2" customFormat="1" ht="15.75" x14ac:dyDescent="0.25">
      <c r="A45" s="17"/>
      <c r="B45" s="26" t="s">
        <v>54</v>
      </c>
      <c r="C45" s="20">
        <f>C31-C44</f>
        <v>-579590.65000000224</v>
      </c>
      <c r="D45" s="20">
        <f t="shared" ref="D45:E45" si="1">D31-D44</f>
        <v>-159515.78999999911</v>
      </c>
      <c r="E45" s="20">
        <f t="shared" si="1"/>
        <v>-184287.05999999866</v>
      </c>
    </row>
    <row r="48" spans="1:7" ht="13.15" customHeight="1" x14ac:dyDescent="0.25">
      <c r="A48" s="29" t="s">
        <v>55</v>
      </c>
      <c r="B48" s="30"/>
      <c r="C48" s="7"/>
      <c r="D48" s="7"/>
      <c r="E48" s="7"/>
      <c r="F48" s="7"/>
      <c r="G48" s="7"/>
    </row>
    <row r="49" spans="1:7" ht="13.15" customHeight="1" x14ac:dyDescent="0.25">
      <c r="A49" s="8" t="s">
        <v>56</v>
      </c>
      <c r="B49" s="9"/>
      <c r="C49" s="7"/>
      <c r="D49" s="7"/>
      <c r="E49" s="7"/>
      <c r="F49" s="7"/>
      <c r="G49" s="7"/>
    </row>
    <row r="50" spans="1:7" ht="13.15" customHeight="1" x14ac:dyDescent="0.25">
      <c r="A50" s="8" t="s">
        <v>57</v>
      </c>
      <c r="B50" s="9"/>
      <c r="C50" s="7"/>
      <c r="D50" s="7"/>
      <c r="E50" s="7" t="s">
        <v>58</v>
      </c>
      <c r="F50" s="7"/>
      <c r="G50" s="7"/>
    </row>
    <row r="51" spans="1:7" ht="15.75" x14ac:dyDescent="0.25">
      <c r="A51" s="8"/>
      <c r="B51" s="10"/>
      <c r="C51" s="10"/>
      <c r="D51" s="10"/>
      <c r="E51" s="11"/>
    </row>
    <row r="52" spans="1:7" ht="15.75" x14ac:dyDescent="0.25">
      <c r="A52" s="8"/>
      <c r="B52" s="10"/>
      <c r="C52" s="10"/>
      <c r="D52" s="10"/>
      <c r="E52" s="11"/>
    </row>
    <row r="53" spans="1:7" ht="15.75" x14ac:dyDescent="0.25">
      <c r="A53" s="8"/>
      <c r="B53" s="10"/>
      <c r="C53" s="10"/>
      <c r="D53" s="10"/>
      <c r="E53" s="11"/>
    </row>
    <row r="54" spans="1:7" ht="15.75" x14ac:dyDescent="0.25">
      <c r="A54" s="8"/>
      <c r="B54" s="10"/>
      <c r="C54" s="10"/>
      <c r="D54" s="10"/>
      <c r="E54" s="11"/>
    </row>
    <row r="55" spans="1:7" ht="15.75" x14ac:dyDescent="0.25">
      <c r="A55" s="8"/>
      <c r="B55" s="10"/>
      <c r="C55" s="10"/>
      <c r="D55" s="10"/>
      <c r="E55" s="11"/>
    </row>
    <row r="57" spans="1:7" ht="409.6" x14ac:dyDescent="0.25">
      <c r="E57" s="3"/>
    </row>
  </sheetData>
  <mergeCells count="3">
    <mergeCell ref="A1:E1"/>
    <mergeCell ref="A32:E32"/>
    <mergeCell ref="A48:B48"/>
  </mergeCells>
  <pageMargins left="1.1811023622047248" right="0.23622047244094491" top="0.39370078740157477" bottom="0.19685039370078738" header="0.23622047244094491" footer="0.19685039370078738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Еремина Екатерина Леонидовна</dc:creator>
  <cp:lastModifiedBy>NG.Shavkuta</cp:lastModifiedBy>
  <cp:revision>1</cp:revision>
  <cp:lastPrinted>2023-12-11T11:49:27Z</cp:lastPrinted>
  <dcterms:created xsi:type="dcterms:W3CDTF">2006-09-28T05:33:49Z</dcterms:created>
  <dcterms:modified xsi:type="dcterms:W3CDTF">2024-02-05T06:55:11Z</dcterms:modified>
</cp:coreProperties>
</file>